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worksheets/sheet6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8" yWindow="-108" windowWidth="21840" windowHeight="12576" activeTab="1"/>
  </bookViews>
  <sheets>
    <sheet name="indice" sheetId="1" r:id="rId1"/>
    <sheet name="DEUDAS FINANCIERAS" sheetId="2" r:id="rId2"/>
    <sheet name="DEUDAS BURSATILES" sheetId="6" r:id="rId3"/>
    <sheet name="DEUDAS COMERCIALES" sheetId="3" r:id="rId4"/>
    <sheet name="PROVISIONES" sheetId="7" r:id="rId5"/>
    <sheet name="OTROS PASIVOS" sheetId="4" r:id="rId6"/>
  </sheets>
  <definedNames>
    <definedName name="__xlnm.Print_Area_1">NA()</definedName>
    <definedName name="__xlnm.Print_Area_2">#REF!</definedName>
    <definedName name="__xlnm.Print_Area_3">'DEUDAS COMERCIALES'!$A$7:$J$111</definedName>
    <definedName name="__xlnm.Print_Area_4">#REF!</definedName>
    <definedName name="_xlnm.Print_Area" localSheetId="2">'DEUDAS BURSATILES'!$A$1:$J$28</definedName>
    <definedName name="_xlnm.Print_Area" localSheetId="3">'DEUDAS COMERCIALES'!$A$1:$J$330</definedName>
    <definedName name="_xlnm.Print_Area" localSheetId="1">'DEUDAS FINANCIERAS'!$A$1:$J$54</definedName>
    <definedName name="_xlnm.Print_Area" localSheetId="5">'OTROS PASIVOS'!$A$1:$J$29</definedName>
    <definedName name="Excel_BuiltIn_Print_Area_1">'DEUDAS COMERCIALES'!$A$7:$J$111</definedName>
    <definedName name="Excel_BuiltIn_Print_Area_1_1">NA()</definedName>
    <definedName name="Excel_BuiltIn_Print_Area_3_1">'DEUDAS COMERCIALES'!$A$2:$J$111</definedName>
    <definedName name="Excel_BuiltIn_Print_Area_4_1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02" i="3" l="1"/>
  <c r="H265" i="3"/>
  <c r="H227" i="3"/>
  <c r="H189" i="3"/>
  <c r="H151" i="3"/>
  <c r="F112" i="3"/>
  <c r="G112" i="3"/>
  <c r="H113" i="3" s="1"/>
  <c r="H112" i="3"/>
  <c r="H75" i="3"/>
  <c r="H37" i="3"/>
  <c r="G36" i="3"/>
  <c r="F36" i="3"/>
  <c r="F301" i="3"/>
  <c r="F313" i="3"/>
  <c r="G277" i="3"/>
  <c r="G279" i="3"/>
  <c r="G282" i="3"/>
  <c r="G283" i="3"/>
  <c r="G284" i="3"/>
  <c r="G285" i="3"/>
  <c r="G286" i="3"/>
  <c r="G287" i="3"/>
  <c r="G288" i="3"/>
  <c r="G290" i="3"/>
  <c r="G291" i="3"/>
  <c r="G294" i="3"/>
  <c r="G295" i="3"/>
  <c r="G296" i="3"/>
  <c r="G299" i="3"/>
  <c r="G300" i="3"/>
  <c r="G240" i="3"/>
  <c r="G241" i="3"/>
  <c r="G242" i="3"/>
  <c r="G243" i="3"/>
  <c r="G244" i="3"/>
  <c r="G245" i="3"/>
  <c r="G247" i="3"/>
  <c r="G249" i="3"/>
  <c r="G250" i="3"/>
  <c r="G252" i="3"/>
  <c r="G253" i="3"/>
  <c r="G254" i="3"/>
  <c r="G256" i="3"/>
  <c r="G257" i="3"/>
  <c r="G258" i="3"/>
  <c r="G259" i="3"/>
  <c r="G261" i="3"/>
  <c r="G262" i="3"/>
  <c r="G263" i="3"/>
  <c r="G239" i="3"/>
  <c r="G202" i="3"/>
  <c r="G203" i="3"/>
  <c r="G204" i="3"/>
  <c r="G206" i="3"/>
  <c r="G207" i="3"/>
  <c r="G208" i="3"/>
  <c r="G209" i="3"/>
  <c r="G210" i="3"/>
  <c r="G211" i="3"/>
  <c r="G215" i="3"/>
  <c r="G217" i="3"/>
  <c r="G218" i="3"/>
  <c r="G219" i="3"/>
  <c r="G221" i="3"/>
  <c r="G222" i="3"/>
  <c r="G223" i="3"/>
  <c r="G224" i="3"/>
  <c r="G225" i="3"/>
  <c r="G164" i="3"/>
  <c r="G165" i="3"/>
  <c r="G166" i="3"/>
  <c r="G167" i="3"/>
  <c r="G168" i="3"/>
  <c r="G169" i="3"/>
  <c r="G170" i="3"/>
  <c r="G177" i="3"/>
  <c r="G178" i="3"/>
  <c r="G179" i="3"/>
  <c r="G180" i="3"/>
  <c r="G181" i="3"/>
  <c r="G182" i="3"/>
  <c r="G183" i="3"/>
  <c r="G186" i="3"/>
  <c r="G163" i="3"/>
  <c r="G127" i="3"/>
  <c r="G128" i="3"/>
  <c r="G129" i="3"/>
  <c r="G130" i="3"/>
  <c r="G131" i="3"/>
  <c r="G132" i="3"/>
  <c r="G133" i="3"/>
  <c r="G134" i="3"/>
  <c r="G136" i="3"/>
  <c r="G137" i="3"/>
  <c r="G139" i="3"/>
  <c r="G140" i="3"/>
  <c r="G141" i="3"/>
  <c r="G142" i="3"/>
  <c r="G146" i="3"/>
  <c r="G147" i="3"/>
  <c r="G88" i="3"/>
  <c r="G89" i="3"/>
  <c r="G91" i="3"/>
  <c r="G92" i="3"/>
  <c r="G93" i="3"/>
  <c r="G94" i="3"/>
  <c r="G95" i="3"/>
  <c r="G96" i="3"/>
  <c r="G99" i="3"/>
  <c r="G100" i="3"/>
  <c r="G101" i="3"/>
  <c r="G102" i="3"/>
  <c r="G104" i="3"/>
  <c r="G105" i="3"/>
  <c r="G106" i="3"/>
  <c r="G107" i="3"/>
  <c r="G108" i="3"/>
  <c r="G109" i="3"/>
  <c r="G111" i="3"/>
  <c r="G51" i="3"/>
  <c r="G54" i="3"/>
  <c r="G57" i="3"/>
  <c r="G61" i="3"/>
  <c r="G63" i="3"/>
  <c r="G64" i="3"/>
  <c r="G66" i="3"/>
  <c r="G67" i="3"/>
  <c r="G68" i="3"/>
  <c r="G69" i="3"/>
  <c r="G70" i="3"/>
  <c r="G71" i="3"/>
  <c r="G73" i="3"/>
  <c r="G12" i="3"/>
  <c r="G13" i="3"/>
  <c r="G14" i="3"/>
  <c r="G15" i="3"/>
  <c r="G16" i="3"/>
  <c r="G18" i="3"/>
  <c r="G19" i="3"/>
  <c r="G24" i="3"/>
  <c r="G25" i="3"/>
  <c r="G26" i="3"/>
  <c r="G27" i="3"/>
  <c r="G28" i="3"/>
  <c r="G31" i="3"/>
  <c r="F320" i="3"/>
  <c r="F322" i="3" s="1"/>
  <c r="F329" i="3" s="1"/>
  <c r="F275" i="3"/>
  <c r="A298" i="3"/>
  <c r="A299" i="3" s="1"/>
  <c r="A300" i="3" s="1"/>
  <c r="A288" i="3"/>
  <c r="A289" i="3" s="1"/>
  <c r="A290" i="3" s="1"/>
  <c r="A291" i="3" s="1"/>
  <c r="A292" i="3" s="1"/>
  <c r="A293" i="3" s="1"/>
  <c r="G318" i="3"/>
  <c r="G317" i="3"/>
  <c r="G315" i="3"/>
  <c r="G314" i="3"/>
  <c r="H26" i="4" l="1"/>
  <c r="H25" i="4"/>
  <c r="G18" i="7"/>
  <c r="G19" i="7"/>
  <c r="G20" i="7"/>
  <c r="G21" i="7"/>
  <c r="G17" i="7"/>
  <c r="F18" i="6"/>
  <c r="H34" i="2"/>
  <c r="H35" i="2" s="1"/>
  <c r="G33" i="2"/>
  <c r="G32" i="2"/>
  <c r="H53" i="2" l="1"/>
  <c r="F52" i="2"/>
  <c r="G52" i="2" s="1"/>
  <c r="F51" i="2"/>
  <c r="G51" i="2" s="1"/>
  <c r="F50" i="2"/>
  <c r="G50" i="2" s="1"/>
  <c r="F49" i="2"/>
  <c r="G49" i="2" s="1"/>
  <c r="F48" i="2"/>
  <c r="G48" i="2" s="1"/>
  <c r="F47" i="2"/>
  <c r="G47" i="2" s="1"/>
  <c r="F46" i="2"/>
  <c r="G46" i="2" s="1"/>
  <c r="F45" i="2"/>
  <c r="G45" i="2" s="1"/>
  <c r="F44" i="2"/>
  <c r="G44" i="2" s="1"/>
  <c r="F43" i="2"/>
  <c r="G43" i="2" s="1"/>
  <c r="F42" i="2"/>
  <c r="G42" i="2" s="1"/>
  <c r="F41" i="2"/>
  <c r="G41" i="2" s="1"/>
  <c r="F40" i="2"/>
  <c r="G40" i="2" s="1"/>
  <c r="F39" i="2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G23" i="2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H54" i="2"/>
  <c r="F12" i="2"/>
  <c r="G12" i="2" s="1"/>
  <c r="F11" i="2"/>
  <c r="F35" i="2" l="1"/>
  <c r="F53" i="2"/>
  <c r="F54" i="2"/>
  <c r="G11" i="2"/>
  <c r="G35" i="2" s="1"/>
  <c r="G39" i="2"/>
  <c r="G53" i="2" s="1"/>
  <c r="G54" i="2" l="1"/>
  <c r="C43" i="3" l="1"/>
  <c r="C42" i="3"/>
  <c r="C5" i="3"/>
  <c r="C6" i="3"/>
  <c r="C79" i="3"/>
  <c r="G276" i="3" l="1"/>
  <c r="G201" i="3"/>
  <c r="G125" i="3"/>
  <c r="G49" i="3"/>
  <c r="G11" i="3"/>
  <c r="F22" i="7" l="1"/>
  <c r="F26" i="6" l="1"/>
  <c r="G14" i="6"/>
  <c r="G15" i="6"/>
  <c r="G16" i="6"/>
  <c r="G17" i="6"/>
  <c r="H18" i="6"/>
  <c r="G22" i="7" l="1"/>
  <c r="A277" i="3" l="1"/>
  <c r="A278" i="3" s="1"/>
  <c r="A279" i="3" s="1"/>
  <c r="A280" i="3" s="1"/>
  <c r="A281" i="3" s="1"/>
  <c r="A282" i="3" s="1"/>
  <c r="A283" i="3" s="1"/>
  <c r="A284" i="3" s="1"/>
  <c r="A249" i="3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F27" i="4" l="1"/>
  <c r="C7" i="6" l="1"/>
  <c r="C6" i="6"/>
  <c r="H26" i="6" l="1"/>
  <c r="G25" i="6"/>
  <c r="G24" i="6"/>
  <c r="G23" i="6"/>
  <c r="G26" i="6" l="1"/>
  <c r="F28" i="6"/>
  <c r="H36" i="3" l="1"/>
  <c r="H22" i="7"/>
  <c r="H31" i="7" s="1"/>
  <c r="H328" i="3" l="1"/>
  <c r="H48" i="3"/>
  <c r="H74" i="3" s="1"/>
  <c r="F48" i="3"/>
  <c r="F74" i="3" s="1"/>
  <c r="F31" i="7"/>
  <c r="H19" i="4"/>
  <c r="F19" i="4"/>
  <c r="F29" i="4" l="1"/>
  <c r="G19" i="4"/>
  <c r="G29" i="4" s="1"/>
  <c r="G48" i="3"/>
  <c r="G74" i="3" s="1"/>
  <c r="H86" i="3"/>
  <c r="F86" i="3"/>
  <c r="G13" i="6"/>
  <c r="G18" i="6" s="1"/>
  <c r="G31" i="7" l="1"/>
  <c r="G86" i="3"/>
  <c r="H124" i="3"/>
  <c r="H150" i="3" s="1"/>
  <c r="H162" i="3" l="1"/>
  <c r="C11" i="4"/>
  <c r="C10" i="4"/>
  <c r="H27" i="4" l="1"/>
  <c r="H188" i="3"/>
  <c r="H200" i="3" s="1"/>
  <c r="H226" i="3" s="1"/>
  <c r="H238" i="3" s="1"/>
  <c r="H264" i="3" s="1"/>
  <c r="H275" i="3" l="1"/>
  <c r="H29" i="4"/>
  <c r="H301" i="3" l="1"/>
  <c r="H313" i="3" s="1"/>
  <c r="H320" i="3" s="1"/>
  <c r="H322" i="3" s="1"/>
  <c r="H329" i="3" s="1"/>
  <c r="H28" i="6"/>
  <c r="G28" i="6"/>
  <c r="C10" i="7" l="1"/>
  <c r="A8" i="4"/>
  <c r="C11" i="7"/>
  <c r="A8" i="7"/>
  <c r="A7" i="7"/>
  <c r="A7" i="4"/>
  <c r="F124" i="3" l="1"/>
  <c r="F150" i="3" s="1"/>
  <c r="G124" i="3"/>
  <c r="G150" i="3" l="1"/>
  <c r="G162" i="3" s="1"/>
  <c r="F162" i="3"/>
  <c r="F188" i="3" l="1"/>
  <c r="F200" i="3" s="1"/>
  <c r="G188" i="3"/>
  <c r="G200" i="3" s="1"/>
  <c r="G226" i="3" l="1"/>
  <c r="G238" i="3" s="1"/>
  <c r="G264" i="3" s="1"/>
  <c r="F226" i="3"/>
  <c r="F238" i="3" s="1"/>
  <c r="F264" i="3" s="1"/>
  <c r="G275" i="3" l="1"/>
  <c r="G301" i="3" s="1"/>
  <c r="G313" i="3" s="1"/>
  <c r="G320" i="3" l="1"/>
  <c r="H321" i="3" s="1"/>
  <c r="G322" i="3" l="1"/>
  <c r="G329" i="3" s="1"/>
</calcChain>
</file>

<file path=xl/comments1.xml><?xml version="1.0" encoding="utf-8"?>
<comments xmlns="http://schemas.openxmlformats.org/spreadsheetml/2006/main">
  <authors>
    <author/>
  </authors>
  <commentList>
    <comment ref="C1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<sst xmlns="http://schemas.openxmlformats.org/spreadsheetml/2006/main" count="1098" uniqueCount="299">
  <si>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</si>
  <si>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</si>
  <si>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</si>
  <si>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</si>
  <si>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</si>
  <si>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>Deudas Financieras según Informe del Síndico</t>
  </si>
  <si>
    <t xml:space="preserve">2. </t>
  </si>
  <si>
    <t>Deudas Comerciales según Informe del Síndico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</si>
  <si>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</si>
  <si>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</si>
  <si>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</si>
  <si>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</si>
  <si>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</si>
  <si>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</si>
  <si>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</si>
  <si>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</si>
  <si>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</si>
  <si>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</si>
  <si>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</si>
  <si>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</si>
  <si>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</si>
  <si>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</si>
  <si>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</si>
  <si>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</si>
  <si>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</si>
  <si>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REGIONAL S.A.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</si>
  <si>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</si>
  <si>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</si>
  <si>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</si>
  <si>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</si>
  <si>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</si>
  <si>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</si>
  <si>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</si>
  <si>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</si>
  <si>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</si>
  <si>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Deudas Bursatiles según Informe del Síndico</t>
  </si>
  <si>
    <t>TOTAL PASIVO</t>
  </si>
  <si>
    <t>FISCAL</t>
  </si>
  <si>
    <t>COMERCIAL</t>
  </si>
  <si>
    <t xml:space="preserve">5. </t>
  </si>
  <si>
    <t>Provisiones según Informe del Síndico</t>
  </si>
  <si>
    <t>BANCO B.B.V.A. CTA GS.</t>
  </si>
  <si>
    <t>BANCOP CTA. CTE. GS.</t>
  </si>
  <si>
    <t xml:space="preserve">         TRANSPORTE</t>
  </si>
  <si>
    <t xml:space="preserve">          TRANSPORTE</t>
  </si>
  <si>
    <t>DETALLE DE DEUDAS BANCARIAS</t>
  </si>
  <si>
    <t>PILAR CALLIZO</t>
  </si>
  <si>
    <t>UNDER ARMOUR HQ</t>
  </si>
  <si>
    <t>BANCO GNB GS.</t>
  </si>
  <si>
    <t xml:space="preserve">FINANCIERA SOLAR S.A. GS. </t>
  </si>
  <si>
    <t>PRESTAMOS DE SOCIOS ACCIONISTAS</t>
  </si>
  <si>
    <t>AGENCIA BENKOVICS S.A.</t>
  </si>
  <si>
    <t>CONDOR S.A.C.I.</t>
  </si>
  <si>
    <t>MAPFRE COMPAÑIA DE SEGUROS S.A.</t>
  </si>
  <si>
    <t>AROSEMA NORIEGA  CONTRERAS</t>
  </si>
  <si>
    <t>FLEXOPLAST S.A.</t>
  </si>
  <si>
    <t>GRENEKER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</si>
  <si>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</si>
  <si>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</si>
  <si>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</si>
  <si>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</si>
  <si>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</si>
  <si>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GRUPO SENSORMATIC S.A.</t>
  </si>
  <si>
    <t>JAVIER JARA</t>
  </si>
  <si>
    <t>MASTERLINE LOGISTICS PARAGUAY S.R.L.</t>
  </si>
  <si>
    <t>MERCEDES GRACIELA VALLORY PEREZ</t>
  </si>
  <si>
    <t>PENTA S.A.</t>
  </si>
  <si>
    <t>RICARDO FIGUEREDO</t>
  </si>
  <si>
    <t>SHOPPING CENTERS(PARAGUAY) S.A.</t>
  </si>
  <si>
    <t>BIG RED ROOSTER</t>
  </si>
  <si>
    <t>PLAYNETWORK</t>
  </si>
  <si>
    <t>BANCO AMAMBAY S.A.</t>
  </si>
  <si>
    <t xml:space="preserve">TRANSAMERICA TRADER &amp; INVESTMENT S.A.   </t>
  </si>
  <si>
    <t>DIPPSA S.A.</t>
  </si>
  <si>
    <t>GO PRO S.A.</t>
  </si>
  <si>
    <t>ALQUILER</t>
  </si>
  <si>
    <t>AUTOMOTOR S.A.</t>
  </si>
  <si>
    <t>BARTHOLO TRANSPORTES Y REPRESENTACIONES S.R.L</t>
  </si>
  <si>
    <t>DANIELA SANTARELLI</t>
  </si>
  <si>
    <t>BANCO DO BRASIL</t>
  </si>
  <si>
    <t>BANCO ITAU S.A.E.C.A.</t>
  </si>
  <si>
    <t>TOTAL PASIVO CORRIENTE Y NO CORRIENTE</t>
  </si>
  <si>
    <t xml:space="preserve">PRESTAMO DE SOCIO - ALBERTO SALLUSTRO M.E.                        </t>
  </si>
  <si>
    <t>LOS 7S S.A. - PRESTAMO ME</t>
  </si>
  <si>
    <t>CINTAS S.A.</t>
  </si>
  <si>
    <t>COPIPUNTO SA</t>
  </si>
  <si>
    <t>CORPORATION SEKIURA S.A.C.E.I.</t>
  </si>
  <si>
    <t>DIVE NEST SPA</t>
  </si>
  <si>
    <t>EMOTICOM S.A.</t>
  </si>
  <si>
    <t>EPSA S.A</t>
  </si>
  <si>
    <t>FIWEEX S.R.L.</t>
  </si>
  <si>
    <t>GRAFICA Y EDITORIAL INTERSUDAMERICANA S.A.</t>
  </si>
  <si>
    <t>GRUPO INTERNACIONAL MERCOSUR S.A.</t>
  </si>
  <si>
    <t>GRUPO TAPYRACUAI S.A.</t>
  </si>
  <si>
    <t>MERCOSUR ON LINE S.A.</t>
  </si>
  <si>
    <t>RESTAURANT BAR &amp; GRILL LAS NIEVES S.A.</t>
  </si>
  <si>
    <t>TRANSCONTINENTAL HOTEL S.A.</t>
  </si>
  <si>
    <t>YVERA S.A. INMOBILIARIA Y COMERCIAL</t>
  </si>
  <si>
    <t>BANCO CONTINENTAL S.A.E.C.A.</t>
  </si>
  <si>
    <t>FINLATINA S.A. DE FINANZAS</t>
  </si>
  <si>
    <t>ALAMO S.A.</t>
  </si>
  <si>
    <t>ALDO GROUP INTERNATIONAL AG</t>
  </si>
  <si>
    <t>AMBIENTAL S.A.</t>
  </si>
  <si>
    <t>ANDE</t>
  </si>
  <si>
    <t>BLUE TOWER VENTURES PARAGUAY SOCIEDAD ANONIMA</t>
  </si>
  <si>
    <t>CJX S.A.</t>
  </si>
  <si>
    <t>CM ARQUITECTURA S.R.L.</t>
  </si>
  <si>
    <t>COMERCIAL ALBORADA INTERNACIONAL S.A.</t>
  </si>
  <si>
    <t>DAYSI GONZALEZ</t>
  </si>
  <si>
    <t>EVOLUTION COMERCIO IMPORTAÇAO EXPORTAÇAO LTDA.</t>
  </si>
  <si>
    <t>EXXIS PARAGUAY S.A.</t>
  </si>
  <si>
    <t>FENIX S.A.</t>
  </si>
  <si>
    <t>FILMAGIC S.A.</t>
  </si>
  <si>
    <t>FIORELLA CARDOZO</t>
  </si>
  <si>
    <t>FUNDACAO DOM CABRAL</t>
  </si>
  <si>
    <t>GAROTA ACCESORIOS DE MODA</t>
  </si>
  <si>
    <t>GAUDIUM PY S.R.L.</t>
  </si>
  <si>
    <t>GODS WAY S.A.</t>
  </si>
  <si>
    <t>GRUPO CELL MOTION S.A.</t>
  </si>
  <si>
    <t>GUATA PORA S.A.</t>
  </si>
  <si>
    <t>GUSTAVO ALEJANDRO MORA BELLASSAI</t>
  </si>
  <si>
    <t>INDUSTRIA GRAFICA DEL SUR S.A.</t>
  </si>
  <si>
    <t>LATAMCLICK S.A.</t>
  </si>
  <si>
    <t>LOCKERS RECORDS MANAGEMENT S.A.</t>
  </si>
  <si>
    <t>LUZ MARIELA RAMOS CABALLERO</t>
  </si>
  <si>
    <t>MARIA ALEJANDRA CACERES LEOZ</t>
  </si>
  <si>
    <t>MARIA CECILIA ROJAS</t>
  </si>
  <si>
    <t>MARIA CRISTINA SFORZA</t>
  </si>
  <si>
    <t>NIDIA TEXTIL S.A.</t>
  </si>
  <si>
    <t>ONI S.R.L.</t>
  </si>
  <si>
    <t>PANAMBI RETA S.A.</t>
  </si>
  <si>
    <t>PASTORA SARACHO ACHON</t>
  </si>
  <si>
    <t>PICI S.R.L.</t>
  </si>
  <si>
    <t>ROBLES S.A.</t>
  </si>
  <si>
    <t>ROGERIO BARRETO DA SILVA</t>
  </si>
  <si>
    <t>TARENTO S.A.</t>
  </si>
  <si>
    <t>UNO-D S.A</t>
  </si>
  <si>
    <t>ZAVIDORO CORPORATION SUCURSAL PARAGUAY</t>
  </si>
  <si>
    <t>MERCADERIAS</t>
  </si>
  <si>
    <t>COMPAÑIA DE INVENTARIOS PARAGUAY SA</t>
  </si>
  <si>
    <t>RODADOS</t>
  </si>
  <si>
    <t>SEGUROS</t>
  </si>
  <si>
    <t>FIC S.A. DE FINANZAS</t>
  </si>
  <si>
    <t>SERVICIO</t>
  </si>
  <si>
    <t>DIRECCION GENERAL DE GRANDES CONTRIBUYENTES</t>
  </si>
  <si>
    <t>BRITIMP SEGURIDAD S.A.</t>
  </si>
  <si>
    <t>GUIDO RAMON ROLÓN AGUILERA</t>
  </si>
  <si>
    <t>INSUMOS</t>
  </si>
  <si>
    <t>ELECTROCAL S.R.L.</t>
  </si>
  <si>
    <t>INELEC S.A.</t>
  </si>
  <si>
    <t>EDGAR OSVALDO OVIEDO CARMONA</t>
  </si>
  <si>
    <t>SEGURO</t>
  </si>
  <si>
    <t>FUNDACION SAN PIO DE PIETRELCINA</t>
  </si>
  <si>
    <t>AUTORES PARAGUAYOS ASOCIADOS</t>
  </si>
  <si>
    <t>COPACO S.A</t>
  </si>
  <si>
    <t>PAMAQ S.A.</t>
  </si>
  <si>
    <t>FABIANA ALEJANDRA IBARRA</t>
  </si>
  <si>
    <t>OBRA EVANGELICA DE DIFUSION RADIAL Y AFINES(OBEDIRA)</t>
  </si>
  <si>
    <t>MILTON HERNAN SCHIMPF</t>
  </si>
  <si>
    <t>INSUMOS S.R.L.</t>
  </si>
  <si>
    <t>GRAFIA S.R.L.</t>
  </si>
  <si>
    <t>AGENCIA PETIT S.R.L.</t>
  </si>
  <si>
    <t>PROTEK S.R.L.</t>
  </si>
  <si>
    <t>ROCATEX S.R.L.</t>
  </si>
  <si>
    <t>NORMA BEATRIZ MEZA ROA</t>
  </si>
  <si>
    <t>ESCORPION SRL.</t>
  </si>
  <si>
    <t>VIVA EMPRENDIMIENTOS S.R.L.</t>
  </si>
  <si>
    <t>TELECEL S.A.E.</t>
  </si>
  <si>
    <t>AO POTI S.A.</t>
  </si>
  <si>
    <t>ZATEX S.A.</t>
  </si>
  <si>
    <t>DIRECCION GENERAL DE RECAUDACIONES</t>
  </si>
  <si>
    <t>STEROMAR S.A.</t>
  </si>
  <si>
    <t>MAGMA PARAGUAY S.A.</t>
  </si>
  <si>
    <t>UNO WIFI PARAGUAY S.A.</t>
  </si>
  <si>
    <t>ALIANZA CONSULTORES</t>
  </si>
  <si>
    <t>PATRIA S.A. DE SEGUROS Y REASEGUROS</t>
  </si>
  <si>
    <t>BOARDING PASS S.A.</t>
  </si>
  <si>
    <t>GOROSTIAGA AUTOMÓVILES S.A.</t>
  </si>
  <si>
    <t>TEISA</t>
  </si>
  <si>
    <t>ESMART S.R.L.</t>
  </si>
  <si>
    <t>AUTOMARKET S.A</t>
  </si>
  <si>
    <t>SOLUTION ALLIANCE</t>
  </si>
  <si>
    <t>DROPBOX INTERNATIONAL UNLIMITED COMPANY</t>
  </si>
  <si>
    <t>RETAILNEXT</t>
  </si>
  <si>
    <t>WOLVERINE WORLD WIDE, INC</t>
  </si>
  <si>
    <t>TECARYN S.A.</t>
  </si>
  <si>
    <t>ARENA COMERCIO DE ARTIGOS ESPORTIVOS LTDA</t>
  </si>
  <si>
    <t>ALPARGATAS CALZADOS DEL URUGUAY S.A.</t>
  </si>
  <si>
    <t>HERING TEXTIL S.A.</t>
  </si>
  <si>
    <t>c</t>
  </si>
  <si>
    <t>LABORAL</t>
  </si>
  <si>
    <t>SOBREGIRO</t>
  </si>
  <si>
    <t xml:space="preserve">1ra Emision de Bonos Bursatiles C.P.                                  </t>
  </si>
  <si>
    <t>1ra. Emision de Intereses Bonos Bursatiles a Pagar C.P</t>
  </si>
  <si>
    <t xml:space="preserve">(-)1ra. Emision de Intereses Bonos Bursatiles no devengados C.P.               </t>
  </si>
  <si>
    <t>Bonos</t>
  </si>
  <si>
    <t>Intereres Bursatil</t>
  </si>
  <si>
    <t>2da. Emision de Intereses Bonos Bursatiles a Pagar C.P</t>
  </si>
  <si>
    <t xml:space="preserve">(-)2da. Emision de Intereses Bonos Bursatiles no devengados C.P.               </t>
  </si>
  <si>
    <t>2da. Emision de Intereses Bonos Bursatiles a Pagar L.P</t>
  </si>
  <si>
    <t xml:space="preserve">(-)2da. Emision de Intereses Bonos Bursatiles no devengados L.P.               </t>
  </si>
  <si>
    <t>IVA A PAGAR</t>
  </si>
  <si>
    <t xml:space="preserve">RETENCIONES  IVA/RENTA                                            </t>
  </si>
  <si>
    <t xml:space="preserve">PROVISIÓN PARA BENEFICIOS A EMPLEADOS                             </t>
  </si>
  <si>
    <t xml:space="preserve">GASTOS ACUMULADOS A PAGAR                                         </t>
  </si>
  <si>
    <t>3A REPRESENTACIONES S.R.L.</t>
  </si>
  <si>
    <t>AGENCIA SALLUSTRO</t>
  </si>
  <si>
    <t>AIRMAR CARGO S.A.</t>
  </si>
  <si>
    <t>ALBA LUCIA RIQUELME VALENZUELA</t>
  </si>
  <si>
    <t>ANA CLAUDIA ONETO MEZA</t>
  </si>
  <si>
    <t>ANNICK VAESKEN VALENTINO</t>
  </si>
  <si>
    <t>ASEGURADORA DEL SUR S.A.</t>
  </si>
  <si>
    <t>ASTON SHOES PVT. LTD.</t>
  </si>
  <si>
    <t>CARVENAGO S.A</t>
  </si>
  <si>
    <t>CATALINO FRETES COLMAN</t>
  </si>
  <si>
    <t>COMISION NACIONAL DE VALORES</t>
  </si>
  <si>
    <t>DELTA S.R.L.</t>
  </si>
  <si>
    <t>EQUIFAX PARAGUAY S.A.</t>
  </si>
  <si>
    <t>EQUIPO MEDICO DE EMERGENCIAS PARAGUAY S.R.L.</t>
  </si>
  <si>
    <t>ERMINIO RESQUIN BAREIRO</t>
  </si>
  <si>
    <t>GPS STRATEGIC ALLIANCES LLC</t>
  </si>
  <si>
    <t>GRUPO INVENTIVA S.A.C.I.</t>
  </si>
  <si>
    <t>HERACLES S.A.</t>
  </si>
  <si>
    <t>KOSTAS VIAJES Y TURISMO S.R.L.</t>
  </si>
  <si>
    <t>KRESTON CONAUDIT PARAGUAY</t>
  </si>
  <si>
    <t>LA CONSOLIDADA S.A. DE SEGUROS</t>
  </si>
  <si>
    <t>LAZOS S.A. (SHOPPING MCAL.LOPEZ)</t>
  </si>
  <si>
    <t>MCA TEXTIL LTDA.</t>
  </si>
  <si>
    <t>PAMELA PEREZ VELAZQUEZ</t>
  </si>
  <si>
    <t>PINEDO INMOBILIARIA S.A.</t>
  </si>
  <si>
    <t>PUNTO A PUNTO S.R.L.</t>
  </si>
  <si>
    <t>ROHLIG PARAGUAY S.A.</t>
  </si>
  <si>
    <t>SALLUSTRO Y CIA. S.A</t>
  </si>
  <si>
    <t>SGP- SOCIEDAD DE GESTION DE PROD. FONOGRAFICOS DEL PY.</t>
  </si>
  <si>
    <t>SKYCOP PARAGUAY S.A.</t>
  </si>
  <si>
    <t>TOYOTOSHI S.A.</t>
  </si>
  <si>
    <t>VIDAL DARIO BARRIOS G.</t>
  </si>
  <si>
    <t>MERCADERIA</t>
  </si>
  <si>
    <t>Informe del Síndico</t>
  </si>
  <si>
    <t xml:space="preserve">6. </t>
  </si>
  <si>
    <t>30 de Junio de 2020</t>
  </si>
  <si>
    <t>BANCO NACIONAL DE FOMENTO</t>
  </si>
  <si>
    <t>BANCO REGIONAL S.A. UDS</t>
  </si>
  <si>
    <t xml:space="preserve">APORTES Y RETENCIONES A PAGAR                                     </t>
  </si>
  <si>
    <t>"CODIG S.A. ""CASA BLANC"""</t>
  </si>
  <si>
    <t>ABASTO S.A.</t>
  </si>
  <si>
    <t>ALFA TRADING S.A.</t>
  </si>
  <si>
    <t>ASOCIACION CIVIL DE ESTUDIOS SUPERIORES ACES</t>
  </si>
  <si>
    <t>BANANA REPUBLIC (ITM) INC</t>
  </si>
  <si>
    <t>BANCO FAMILIAR S.A.E.C.A</t>
  </si>
  <si>
    <t>CALCADOS TABITA LTDA</t>
  </si>
  <si>
    <t>CALIFORNIA INNOVATIONS, INC</t>
  </si>
  <si>
    <t>CALZADOS BOTTERO LTDA.</t>
  </si>
  <si>
    <t>CARLOS LUIS BORDON BOGADO</t>
  </si>
  <si>
    <t>CAST S.R.L.</t>
  </si>
  <si>
    <t>CHENGDU ZHONGSI GUOTAI TRADING CO., LTD</t>
  </si>
  <si>
    <t>COMPUEASY S.R.L.</t>
  </si>
  <si>
    <t>EDITORIAL EL PAIS S.A.</t>
  </si>
  <si>
    <t>ERIKA MARIA BENEGAS ULIAMBRE</t>
  </si>
  <si>
    <t>ESSAP S.A.</t>
  </si>
  <si>
    <t>FERRERE ABOGADOS</t>
  </si>
  <si>
    <t>FORMUGRAFICA S.A.</t>
  </si>
  <si>
    <t>G Y S CUBIERTAS S.A.</t>
  </si>
  <si>
    <t>GAP (ITM) INC.</t>
  </si>
  <si>
    <t>GOROSTIAGA INMOBILIARIA S.A.</t>
  </si>
  <si>
    <t>HAYDEE CRISTINA ROMERO BAUER</t>
  </si>
  <si>
    <t>HEAVEN ASSES.EM EXO. E IMP LTDA</t>
  </si>
  <si>
    <t>HM MACHINERY MANUFACTURE CO.,LTD</t>
  </si>
  <si>
    <t>HOCO TECHNOLOGY DEVELOPMENT CO, LTD</t>
  </si>
  <si>
    <t>INDUSTRIA DE CALCADOS WIRTH LTDA.</t>
  </si>
  <si>
    <t>INSTITUTO DE PREVISION SOCIAL</t>
  </si>
  <si>
    <t>JOSE MARIA CARDOZO SAGUIER</t>
  </si>
  <si>
    <t>JULIO GUIMARAES</t>
  </si>
  <si>
    <t>KARIM DAMANI</t>
  </si>
  <si>
    <t>MARIA ZULEMA PANIAGUA ULLON</t>
  </si>
  <si>
    <t>MARIO ANTONIO GARCETE ROJAS</t>
  </si>
  <si>
    <t>MATRIX.COM S.A</t>
  </si>
  <si>
    <t>MINISTERIO DE SALUD PUBLICA Y BIENESTAR SOCIAL</t>
  </si>
  <si>
    <t>MONITAL S.R.L.</t>
  </si>
  <si>
    <t>MULTIMAR PARAGUAY S.A.</t>
  </si>
  <si>
    <t>MUNICIPALIDAD DE ASUNCION</t>
  </si>
  <si>
    <t>MUNICIPALIDAD DE LIMPIO</t>
  </si>
  <si>
    <t>MUNICIPALIDAD DE MARIANO ROQUE ALONSO</t>
  </si>
  <si>
    <t xml:space="preserve">NOTAS DE CREDITO RECIBIDAS-REG.                                   </t>
  </si>
  <si>
    <t>NUCLEO S.A.</t>
  </si>
  <si>
    <t>OPTIMA S.A.</t>
  </si>
  <si>
    <t>PATRICIA RAQUEL ODDONE RECALDE</t>
  </si>
  <si>
    <t>RAFAEL ALBERTO MARIA VALDEZ DIAZ</t>
  </si>
  <si>
    <t>RODRIGO BRUZZONE</t>
  </si>
  <si>
    <t>ROSA MARIA LOPEZ DE FRUTOS</t>
  </si>
  <si>
    <t>RP3 S.A.</t>
  </si>
  <si>
    <t>S.V.L INDUSTRIA E COMERCIO DE CALCADOS LTDA</t>
  </si>
  <si>
    <t>SANDRA ELIZABETH BENITEZ BENITEZ</t>
  </si>
  <si>
    <t>SERVICIOS EXPRESOS Y LOGISTICA S.R.L.</t>
  </si>
  <si>
    <t>SOL S.A.</t>
  </si>
  <si>
    <t>VR COMERCIAL S.A.</t>
  </si>
  <si>
    <t>06/047/20</t>
  </si>
  <si>
    <t>017/7/20</t>
  </si>
  <si>
    <t>09/74/20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</si>
</sst>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 * #,##0_ ;_ * \-#,##0_ ;_ * &quot;-&quot;_ ;_ @_ "/>
    <numFmt numFmtId="164" formatCode="_(* #,##0.00_);_(* \(#,##0.00\);_(* &quot;-&quot;??_);_(@_)"/>
    <numFmt numFmtId="165" formatCode="d&quot; de &quot;mmm&quot; de &quot;yy"/>
    <numFmt numFmtId="166" formatCode="d\-m\-yy;@"/>
    <numFmt numFmtId="167" formatCode="_(* #,##0_);_(* \(#,##0\);_(* &quot;-&quot;??_);_(@_)"/>
    <numFmt numFmtId="168" formatCode="#,##0.00_ ;\-#,##0.00\ "/>
    <numFmt numFmtId="169" formatCode="_ * #,##0.00_ ;_ * \-#,##0.00_ ;_ * &quot;-&quot;_ ;_ @_ "/>
    <numFmt numFmtId="170" formatCode="_-* #,##0\ _€_-;\-* #,##0\ _€_-;_-* &quot;-&quot;??\ _€_-;_-@_-"/>
    <numFmt numFmtId="171" formatCode="_-* #,##0.00\ _€_-;\-* #,##0.00\ _€_-;_-* &quot;-&quot;??\ _€_-;_-@_-"/>
  </numFmts>
  <fonts count="53" x14ac:knownFonts="1"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6"/>
      <color indexed="8"/>
      <name val="Calibri"/>
      <family val="2"/>
    </font>
    <font>
      <sz val="9"/>
      <color indexed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8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164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41" fontId="43" fillId="0" borderId="0" applyFont="0" applyFill="0" applyBorder="0" applyAlignment="0" applyProtection="0"/>
  </cellStyleXfs>
  <cellXfs count="268">
    <xf numFmtId="0" fontId="0" fillId="0" borderId="0" xfId="0"/>
    <xf numFmtId="0" fontId="11" fillId="0" borderId="0" xfId="501"/>
    <xf numFmtId="0" fontId="11" fillId="0" borderId="0" xfId="501" applyAlignment="1">
      <alignment horizontal="right"/>
    </xf>
    <xf numFmtId="0" fontId="21" fillId="0" borderId="0" xfId="501" applyFont="1"/>
    <xf numFmtId="0" fontId="22" fillId="0" borderId="0" xfId="501" applyFont="1" applyAlignment="1">
      <alignment horizontal="left"/>
    </xf>
    <xf numFmtId="0" fontId="23" fillId="0" borderId="0" xfId="501" applyFont="1"/>
    <xf numFmtId="0" fontId="24" fillId="0" borderId="0" xfId="501" applyFont="1" applyAlignment="1">
      <alignment horizontal="left"/>
    </xf>
    <xf numFmtId="0" fontId="25" fillId="0" borderId="0" xfId="501" applyFont="1"/>
    <xf numFmtId="0" fontId="26" fillId="0" borderId="0" xfId="501" applyFont="1"/>
    <xf numFmtId="0" fontId="21" fillId="0" borderId="0" xfId="501" applyFont="1" applyAlignment="1">
      <alignment horizontal="right"/>
    </xf>
    <xf numFmtId="0" fontId="27" fillId="0" borderId="0" xfId="501" applyFont="1" applyFill="1" applyAlignment="1">
      <alignment horizontal="left"/>
    </xf>
    <xf numFmtId="0" fontId="27" fillId="0" borderId="0" xfId="501" applyFont="1" applyFill="1" applyAlignment="1">
      <alignment horizontal="right"/>
    </xf>
    <xf numFmtId="0" fontId="28" fillId="0" borderId="0" xfId="501" applyFont="1" applyFill="1" applyAlignment="1">
      <alignment horizontal="left"/>
    </xf>
    <xf numFmtId="0" fontId="28" fillId="0" borderId="0" xfId="501" applyFont="1" applyFill="1" applyAlignment="1">
      <alignment horizontal="right"/>
    </xf>
    <xf numFmtId="165" fontId="27" fillId="0" borderId="0" xfId="501" applyNumberFormat="1" applyFont="1" applyFill="1" applyAlignment="1">
      <alignment horizontal="left"/>
    </xf>
    <xf numFmtId="165" fontId="28" fillId="0" borderId="0" xfId="501" applyNumberFormat="1" applyFont="1" applyFill="1" applyAlignment="1">
      <alignment horizontal="left"/>
    </xf>
    <xf numFmtId="4" fontId="27" fillId="0" borderId="0" xfId="501" applyNumberFormat="1" applyFont="1" applyFill="1" applyAlignment="1">
      <alignment horizontal="left"/>
    </xf>
    <xf numFmtId="3" fontId="28" fillId="0" borderId="0" xfId="501" applyNumberFormat="1" applyFont="1" applyFill="1" applyAlignment="1">
      <alignment horizontal="left"/>
    </xf>
    <xf numFmtId="0" fontId="29" fillId="0" borderId="0" xfId="501" applyFont="1" applyAlignment="1">
      <alignment horizontal="right"/>
    </xf>
    <xf numFmtId="0" fontId="10" fillId="0" borderId="0" xfId="472" applyNumberFormat="1" applyFont="1" applyFill="1" applyBorder="1" applyAlignment="1" applyProtection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0" fillId="0" borderId="0" xfId="554" applyNumberFormat="1" applyFont="1" applyFill="1" applyBorder="1" applyAlignment="1" applyProtection="1"/>
    <xf numFmtId="0" fontId="0" fillId="0" borderId="0" xfId="0" applyFill="1"/>
    <xf numFmtId="0" fontId="30" fillId="0" borderId="0" xfId="0" applyFont="1" applyFill="1"/>
    <xf numFmtId="0" fontId="31" fillId="0" borderId="0" xfId="0" applyFont="1" applyFill="1"/>
    <xf numFmtId="0" fontId="33" fillId="0" borderId="0" xfId="0" applyFont="1" applyFill="1"/>
    <xf numFmtId="0" fontId="32" fillId="0" borderId="0" xfId="0" applyFont="1" applyFill="1"/>
    <xf numFmtId="0" fontId="36" fillId="0" borderId="0" xfId="0" applyFont="1" applyFill="1"/>
    <xf numFmtId="15" fontId="37" fillId="0" borderId="0" xfId="0" applyNumberFormat="1" applyFont="1" applyFill="1" applyAlignment="1">
      <alignment horizontal="left"/>
    </xf>
    <xf numFmtId="3" fontId="36" fillId="0" borderId="0" xfId="0" applyNumberFormat="1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14" fontId="38" fillId="0" borderId="0" xfId="0" applyNumberFormat="1" applyFont="1" applyFill="1" applyAlignment="1">
      <alignment horizontal="left"/>
    </xf>
    <xf numFmtId="0" fontId="37" fillId="0" borderId="1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horizontal="left"/>
    </xf>
    <xf numFmtId="14" fontId="31" fillId="0" borderId="0" xfId="0" applyNumberFormat="1" applyFont="1"/>
    <xf numFmtId="3" fontId="0" fillId="0" borderId="0" xfId="0" applyNumberFormat="1"/>
    <xf numFmtId="3" fontId="31" fillId="0" borderId="0" xfId="0" applyNumberFormat="1" applyFont="1" applyFill="1"/>
    <xf numFmtId="14" fontId="0" fillId="0" borderId="0" xfId="0" applyNumberFormat="1"/>
    <xf numFmtId="3" fontId="3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Fill="1" applyAlignment="1">
      <alignment horizontal="center"/>
    </xf>
    <xf numFmtId="3" fontId="37" fillId="0" borderId="12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Alignment="1">
      <alignment horizontal="left"/>
    </xf>
    <xf numFmtId="0" fontId="11" fillId="0" borderId="0" xfId="501" applyFill="1"/>
    <xf numFmtId="0" fontId="31" fillId="0" borderId="0" xfId="501" applyFont="1" applyFill="1"/>
    <xf numFmtId="166" fontId="31" fillId="0" borderId="0" xfId="501" applyNumberFormat="1" applyFont="1" applyFill="1"/>
    <xf numFmtId="0" fontId="37" fillId="0" borderId="0" xfId="501" applyFont="1" applyFill="1"/>
    <xf numFmtId="0" fontId="33" fillId="0" borderId="0" xfId="501" applyFont="1" applyFill="1"/>
    <xf numFmtId="0" fontId="34" fillId="0" borderId="0" xfId="501" applyFont="1" applyFill="1"/>
    <xf numFmtId="0" fontId="32" fillId="0" borderId="0" xfId="501" applyFont="1" applyFill="1"/>
    <xf numFmtId="0" fontId="36" fillId="0" borderId="0" xfId="501" applyFont="1" applyFill="1"/>
    <xf numFmtId="15" fontId="37" fillId="0" borderId="0" xfId="501" applyNumberFormat="1" applyFont="1" applyFill="1" applyAlignment="1">
      <alignment horizontal="left"/>
    </xf>
    <xf numFmtId="4" fontId="36" fillId="0" borderId="0" xfId="501" applyNumberFormat="1" applyFont="1" applyFill="1" applyAlignment="1">
      <alignment horizontal="left"/>
    </xf>
    <xf numFmtId="0" fontId="38" fillId="0" borderId="0" xfId="501" applyFont="1" applyFill="1"/>
    <xf numFmtId="0" fontId="39" fillId="0" borderId="0" xfId="501" applyFont="1" applyFill="1"/>
    <xf numFmtId="0" fontId="37" fillId="0" borderId="10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/>
    </xf>
    <xf numFmtId="0" fontId="31" fillId="0" borderId="0" xfId="501" applyFont="1" applyFill="1" applyAlignment="1">
      <alignment horizontal="center"/>
    </xf>
    <xf numFmtId="0" fontId="31" fillId="0" borderId="0" xfId="501" applyFont="1" applyFill="1" applyAlignment="1">
      <alignment horizontal="left"/>
    </xf>
    <xf numFmtId="14" fontId="31" fillId="0" borderId="0" xfId="501" applyNumberFormat="1" applyFont="1" applyFill="1"/>
    <xf numFmtId="14" fontId="31" fillId="0" borderId="0" xfId="501" applyNumberFormat="1" applyFont="1" applyFill="1" applyAlignment="1">
      <alignment horizontal="center"/>
    </xf>
    <xf numFmtId="3" fontId="31" fillId="0" borderId="0" xfId="501" applyNumberFormat="1" applyFont="1" applyFill="1" applyBorder="1" applyAlignment="1">
      <alignment horizontal="right" vertical="center" wrapText="1"/>
    </xf>
    <xf numFmtId="0" fontId="31" fillId="0" borderId="0" xfId="501" applyFont="1" applyFill="1" applyAlignment="1">
      <alignment horizontal="right" textRotation="180"/>
    </xf>
    <xf numFmtId="3" fontId="31" fillId="0" borderId="0" xfId="501" applyNumberFormat="1" applyFont="1" applyFill="1"/>
    <xf numFmtId="0" fontId="31" fillId="0" borderId="11" xfId="501" applyFont="1" applyFill="1" applyBorder="1"/>
    <xf numFmtId="0" fontId="31" fillId="0" borderId="11" xfId="501" applyFont="1" applyFill="1" applyBorder="1" applyAlignment="1">
      <alignment horizontal="left"/>
    </xf>
    <xf numFmtId="3" fontId="31" fillId="0" borderId="11" xfId="501" applyNumberFormat="1" applyFont="1" applyFill="1" applyBorder="1" applyAlignment="1">
      <alignment horizontal="right" vertical="center" wrapText="1"/>
    </xf>
    <xf numFmtId="3" fontId="37" fillId="0" borderId="12" xfId="501" applyNumberFormat="1" applyFont="1" applyFill="1" applyBorder="1" applyAlignment="1">
      <alignment horizontal="right" vertical="center" wrapText="1"/>
    </xf>
    <xf numFmtId="0" fontId="30" fillId="0" borderId="0" xfId="501" applyFont="1" applyBorder="1"/>
    <xf numFmtId="0" fontId="11" fillId="0" borderId="0" xfId="501" applyFont="1" applyFill="1"/>
    <xf numFmtId="0" fontId="11" fillId="0" borderId="0" xfId="501" applyFont="1" applyFill="1" applyAlignment="1">
      <alignment horizontal="left"/>
    </xf>
    <xf numFmtId="0" fontId="11" fillId="0" borderId="0" xfId="501" applyFont="1" applyFill="1" applyAlignment="1">
      <alignment horizontal="center"/>
    </xf>
    <xf numFmtId="0" fontId="11" fillId="0" borderId="0" xfId="501" applyFont="1" applyFill="1" applyAlignment="1">
      <alignment horizontal="right"/>
    </xf>
    <xf numFmtId="3" fontId="36" fillId="0" borderId="0" xfId="501" applyNumberFormat="1" applyFont="1" applyFill="1" applyAlignment="1">
      <alignment horizontal="left"/>
    </xf>
    <xf numFmtId="14" fontId="38" fillId="0" borderId="0" xfId="501" applyNumberFormat="1" applyFont="1" applyFill="1" applyAlignment="1">
      <alignment horizontal="left"/>
    </xf>
    <xf numFmtId="4" fontId="31" fillId="0" borderId="0" xfId="501" applyNumberFormat="1" applyFont="1" applyFill="1" applyBorder="1" applyAlignment="1">
      <alignment horizontal="right"/>
    </xf>
    <xf numFmtId="0" fontId="37" fillId="0" borderId="0" xfId="501" applyFont="1" applyFill="1" applyAlignment="1">
      <alignment horizontal="center"/>
    </xf>
    <xf numFmtId="3" fontId="31" fillId="0" borderId="13" xfId="501" applyNumberFormat="1" applyFont="1" applyFill="1" applyBorder="1" applyAlignment="1">
      <alignment horizontal="right" vertical="center" wrapText="1"/>
    </xf>
    <xf numFmtId="3" fontId="11" fillId="0" borderId="0" xfId="501" applyNumberFormat="1" applyFont="1" applyFill="1" applyBorder="1" applyAlignment="1">
      <alignment horizontal="right" vertical="center" wrapText="1"/>
    </xf>
    <xf numFmtId="4" fontId="31" fillId="0" borderId="0" xfId="0" applyNumberFormat="1" applyFont="1" applyFill="1"/>
    <xf numFmtId="0" fontId="33" fillId="0" borderId="0" xfId="504" applyFont="1" applyFill="1"/>
    <xf numFmtId="166" fontId="33" fillId="0" borderId="0" xfId="504" applyNumberFormat="1" applyFont="1" applyFill="1"/>
    <xf numFmtId="0" fontId="34" fillId="0" borderId="0" xfId="504" applyFont="1" applyFill="1"/>
    <xf numFmtId="0" fontId="31" fillId="0" borderId="0" xfId="504" applyFont="1" applyFill="1"/>
    <xf numFmtId="166" fontId="31" fillId="0" borderId="0" xfId="504" applyNumberFormat="1" applyFont="1" applyFill="1"/>
    <xf numFmtId="0" fontId="1" fillId="0" borderId="0" xfId="504" applyFont="1" applyFill="1"/>
    <xf numFmtId="0" fontId="32" fillId="0" borderId="0" xfId="504" applyFont="1" applyFill="1"/>
    <xf numFmtId="0" fontId="36" fillId="0" borderId="0" xfId="504" applyFont="1" applyFill="1"/>
    <xf numFmtId="166" fontId="37" fillId="0" borderId="0" xfId="504" applyNumberFormat="1" applyFont="1" applyFill="1" applyAlignment="1">
      <alignment horizontal="left"/>
    </xf>
    <xf numFmtId="166" fontId="36" fillId="0" borderId="0" xfId="504" applyNumberFormat="1" applyFont="1" applyFill="1" applyAlignment="1">
      <alignment horizontal="left"/>
    </xf>
    <xf numFmtId="0" fontId="38" fillId="0" borderId="0" xfId="504" applyFont="1" applyFill="1"/>
    <xf numFmtId="0" fontId="39" fillId="0" borderId="0" xfId="504" applyFont="1" applyFill="1"/>
    <xf numFmtId="166" fontId="38" fillId="0" borderId="0" xfId="504" applyNumberFormat="1" applyFont="1" applyFill="1" applyAlignment="1">
      <alignment horizontal="left"/>
    </xf>
    <xf numFmtId="0" fontId="11" fillId="0" borderId="0" xfId="504" applyFill="1"/>
    <xf numFmtId="0" fontId="31" fillId="0" borderId="11" xfId="504" applyFont="1" applyFill="1" applyBorder="1" applyAlignment="1">
      <alignment horizontal="right"/>
    </xf>
    <xf numFmtId="0" fontId="31" fillId="0" borderId="11" xfId="504" applyFont="1" applyFill="1" applyBorder="1" applyAlignment="1">
      <alignment horizontal="center"/>
    </xf>
    <xf numFmtId="0" fontId="31" fillId="0" borderId="0" xfId="504" applyFont="1" applyFill="1" applyAlignment="1">
      <alignment horizontal="center"/>
    </xf>
    <xf numFmtId="0" fontId="31" fillId="0" borderId="0" xfId="504" applyFont="1" applyFill="1" applyAlignment="1">
      <alignment horizontal="left"/>
    </xf>
    <xf numFmtId="4" fontId="31" fillId="0" borderId="0" xfId="504" applyNumberFormat="1" applyFont="1" applyFill="1"/>
    <xf numFmtId="3" fontId="37" fillId="0" borderId="12" xfId="504" applyNumberFormat="1" applyFont="1" applyFill="1" applyBorder="1" applyAlignment="1">
      <alignment horizontal="right" vertical="center" wrapText="1"/>
    </xf>
    <xf numFmtId="3" fontId="31" fillId="0" borderId="0" xfId="504" applyNumberFormat="1" applyFont="1" applyFill="1" applyBorder="1" applyAlignment="1">
      <alignment horizontal="right" vertical="center" wrapText="1"/>
    </xf>
    <xf numFmtId="166" fontId="31" fillId="0" borderId="0" xfId="504" applyNumberFormat="1" applyFont="1" applyFill="1" applyAlignment="1">
      <alignment horizontal="center"/>
    </xf>
    <xf numFmtId="0" fontId="1" fillId="0" borderId="0" xfId="504" applyFont="1" applyFill="1" applyAlignment="1">
      <alignment horizontal="left"/>
    </xf>
    <xf numFmtId="166" fontId="1" fillId="0" borderId="0" xfId="504" applyNumberFormat="1" applyFont="1" applyFill="1"/>
    <xf numFmtId="166" fontId="1" fillId="0" borderId="0" xfId="504" applyNumberFormat="1" applyFont="1" applyFill="1" applyAlignment="1">
      <alignment horizontal="center"/>
    </xf>
    <xf numFmtId="3" fontId="1" fillId="0" borderId="0" xfId="504" applyNumberFormat="1" applyFont="1" applyFill="1" applyBorder="1" applyAlignment="1">
      <alignment horizontal="right" vertical="center" wrapText="1"/>
    </xf>
    <xf numFmtId="4" fontId="1" fillId="0" borderId="0" xfId="504" applyNumberFormat="1" applyFont="1" applyFill="1"/>
    <xf numFmtId="3" fontId="10" fillId="0" borderId="0" xfId="472" applyNumberFormat="1" applyFont="1" applyFill="1" applyBorder="1" applyAlignment="1" applyProtection="1"/>
    <xf numFmtId="3" fontId="33" fillId="0" borderId="0" xfId="504" applyNumberFormat="1" applyFont="1" applyFill="1"/>
    <xf numFmtId="3" fontId="37" fillId="0" borderId="10" xfId="504" applyNumberFormat="1" applyFont="1" applyFill="1" applyBorder="1" applyAlignment="1">
      <alignment horizontal="center" vertical="center" wrapText="1"/>
    </xf>
    <xf numFmtId="3" fontId="31" fillId="0" borderId="11" xfId="504" applyNumberFormat="1" applyFont="1" applyFill="1" applyBorder="1" applyAlignment="1">
      <alignment horizontal="center" vertical="center" wrapText="1"/>
    </xf>
    <xf numFmtId="4" fontId="31" fillId="0" borderId="0" xfId="501" applyNumberFormat="1" applyFont="1" applyFill="1"/>
    <xf numFmtId="4" fontId="33" fillId="0" borderId="0" xfId="504" applyNumberFormat="1" applyFont="1" applyFill="1"/>
    <xf numFmtId="4" fontId="31" fillId="0" borderId="11" xfId="504" applyNumberFormat="1" applyFont="1" applyFill="1" applyBorder="1" applyAlignment="1">
      <alignment horizontal="right"/>
    </xf>
    <xf numFmtId="4" fontId="31" fillId="0" borderId="11" xfId="504" applyNumberFormat="1" applyFont="1" applyFill="1" applyBorder="1" applyAlignment="1">
      <alignment horizontal="center"/>
    </xf>
    <xf numFmtId="3" fontId="11" fillId="0" borderId="0" xfId="501" applyNumberFormat="1" applyFill="1"/>
    <xf numFmtId="3" fontId="33" fillId="0" borderId="0" xfId="501" applyNumberFormat="1" applyFont="1" applyFill="1"/>
    <xf numFmtId="3" fontId="37" fillId="0" borderId="10" xfId="501" applyNumberFormat="1" applyFont="1" applyFill="1" applyBorder="1" applyAlignment="1">
      <alignment horizontal="center" vertical="center" wrapText="1"/>
    </xf>
    <xf numFmtId="3" fontId="31" fillId="0" borderId="11" xfId="501" applyNumberFormat="1" applyFont="1" applyFill="1" applyBorder="1" applyAlignment="1">
      <alignment horizontal="center" vertical="center" wrapText="1"/>
    </xf>
    <xf numFmtId="0" fontId="46" fillId="0" borderId="0" xfId="501" applyFont="1" applyFill="1" applyAlignment="1">
      <alignment horizontal="center"/>
    </xf>
    <xf numFmtId="0" fontId="46" fillId="0" borderId="0" xfId="501" applyFont="1" applyFill="1"/>
    <xf numFmtId="14" fontId="46" fillId="0" borderId="0" xfId="501" applyNumberFormat="1" applyFont="1" applyFill="1"/>
    <xf numFmtId="14" fontId="46" fillId="0" borderId="0" xfId="501" applyNumberFormat="1" applyFont="1" applyFill="1" applyAlignment="1">
      <alignment horizontal="center"/>
    </xf>
    <xf numFmtId="3" fontId="46" fillId="0" borderId="0" xfId="501" applyNumberFormat="1" applyFont="1" applyFill="1"/>
    <xf numFmtId="4" fontId="46" fillId="0" borderId="0" xfId="501" applyNumberFormat="1" applyFont="1" applyFill="1" applyBorder="1" applyAlignment="1">
      <alignment horizontal="right"/>
    </xf>
    <xf numFmtId="0" fontId="11" fillId="0" borderId="0" xfId="501" applyFill="1" applyAlignment="1">
      <alignment horizontal="center"/>
    </xf>
    <xf numFmtId="0" fontId="38" fillId="0" borderId="0" xfId="501" applyFont="1" applyFill="1" applyAlignment="1">
      <alignment horizontal="center"/>
    </xf>
    <xf numFmtId="0" fontId="36" fillId="0" borderId="0" xfId="501" applyFont="1" applyFill="1" applyAlignment="1">
      <alignment horizontal="center"/>
    </xf>
    <xf numFmtId="0" fontId="0" fillId="0" borderId="0" xfId="0" applyAlignment="1">
      <alignment horizontal="center"/>
    </xf>
    <xf numFmtId="3" fontId="11" fillId="0" borderId="0" xfId="501" applyNumberFormat="1" applyFont="1" applyFill="1" applyAlignment="1">
      <alignment horizontal="left"/>
    </xf>
    <xf numFmtId="3" fontId="11" fillId="0" borderId="0" xfId="501" applyNumberFormat="1" applyFont="1" applyFill="1"/>
    <xf numFmtId="3" fontId="38" fillId="0" borderId="0" xfId="501" applyNumberFormat="1" applyFont="1" applyFill="1" applyAlignment="1">
      <alignment horizontal="left"/>
    </xf>
    <xf numFmtId="3" fontId="31" fillId="0" borderId="11" xfId="501" applyNumberFormat="1" applyFont="1" applyFill="1" applyBorder="1"/>
    <xf numFmtId="0" fontId="37" fillId="0" borderId="0" xfId="501" applyFont="1" applyFill="1" applyAlignment="1">
      <alignment horizontal="left"/>
    </xf>
    <xf numFmtId="0" fontId="32" fillId="0" borderId="0" xfId="501" applyFont="1" applyFill="1" applyAlignment="1">
      <alignment horizontal="left"/>
    </xf>
    <xf numFmtId="0" fontId="36" fillId="0" borderId="0" xfId="501" applyFont="1" applyFill="1" applyAlignment="1">
      <alignment horizontal="left"/>
    </xf>
    <xf numFmtId="0" fontId="10" fillId="0" borderId="0" xfId="472" applyNumberFormat="1" applyFont="1" applyFill="1" applyBorder="1" applyAlignment="1" applyProtection="1">
      <alignment horizontal="left"/>
    </xf>
    <xf numFmtId="0" fontId="37" fillId="0" borderId="0" xfId="504" applyFont="1" applyFill="1" applyBorder="1" applyAlignment="1">
      <alignment horizontal="center" vertical="center" wrapText="1"/>
    </xf>
    <xf numFmtId="166" fontId="37" fillId="0" borderId="0" xfId="504" applyNumberFormat="1" applyFont="1" applyFill="1" applyBorder="1" applyAlignment="1">
      <alignment horizontal="center" vertical="center" wrapText="1"/>
    </xf>
    <xf numFmtId="3" fontId="37" fillId="0" borderId="17" xfId="501" applyNumberFormat="1" applyFont="1" applyFill="1" applyBorder="1"/>
    <xf numFmtId="3" fontId="37" fillId="0" borderId="18" xfId="504" applyNumberFormat="1" applyFont="1" applyFill="1" applyBorder="1" applyAlignment="1">
      <alignment horizontal="center" vertical="center" wrapText="1"/>
    </xf>
    <xf numFmtId="3" fontId="31" fillId="0" borderId="0" xfId="645" applyNumberFormat="1" applyFont="1" applyFill="1" applyBorder="1" applyAlignment="1">
      <alignment horizontal="center"/>
    </xf>
    <xf numFmtId="0" fontId="34" fillId="0" borderId="0" xfId="645" applyFont="1" applyFill="1"/>
    <xf numFmtId="0" fontId="32" fillId="0" borderId="0" xfId="645" applyFont="1" applyFill="1"/>
    <xf numFmtId="0" fontId="36" fillId="0" borderId="0" xfId="645" applyFont="1" applyFill="1"/>
    <xf numFmtId="15" fontId="37" fillId="0" borderId="0" xfId="645" applyNumberFormat="1" applyFont="1" applyFill="1" applyAlignment="1">
      <alignment horizontal="left"/>
    </xf>
    <xf numFmtId="0" fontId="33" fillId="0" borderId="0" xfId="645" applyFont="1" applyFill="1"/>
    <xf numFmtId="4" fontId="36" fillId="0" borderId="0" xfId="0" applyNumberFormat="1" applyFont="1" applyFill="1" applyAlignment="1">
      <alignment horizontal="left"/>
    </xf>
    <xf numFmtId="0" fontId="38" fillId="0" borderId="0" xfId="645" applyFont="1" applyFill="1"/>
    <xf numFmtId="0" fontId="39" fillId="0" borderId="0" xfId="645" applyFont="1" applyFill="1"/>
    <xf numFmtId="14" fontId="38" fillId="0" borderId="0" xfId="645" applyNumberFormat="1" applyFont="1" applyFill="1" applyAlignment="1">
      <alignment horizontal="left"/>
    </xf>
    <xf numFmtId="0" fontId="43" fillId="0" borderId="0" xfId="645" applyFill="1"/>
    <xf numFmtId="0" fontId="31" fillId="0" borderId="19" xfId="645" applyFont="1" applyFill="1" applyBorder="1" applyAlignment="1">
      <alignment horizontal="center" vertical="center" wrapText="1"/>
    </xf>
    <xf numFmtId="0" fontId="31" fillId="0" borderId="19" xfId="645" applyFont="1" applyFill="1" applyBorder="1" applyAlignment="1">
      <alignment horizontal="center"/>
    </xf>
    <xf numFmtId="0" fontId="31" fillId="0" borderId="0" xfId="645" applyFont="1" applyFill="1" applyAlignment="1">
      <alignment horizontal="center"/>
    </xf>
    <xf numFmtId="0" fontId="31" fillId="0" borderId="0" xfId="645" applyFont="1" applyFill="1" applyAlignment="1">
      <alignment horizontal="left"/>
    </xf>
    <xf numFmtId="0" fontId="31" fillId="0" borderId="0" xfId="645" applyFont="1" applyFill="1"/>
    <xf numFmtId="14" fontId="31" fillId="0" borderId="0" xfId="645" applyNumberFormat="1" applyFont="1" applyFill="1"/>
    <xf numFmtId="3" fontId="31" fillId="0" borderId="0" xfId="645" applyNumberFormat="1" applyFont="1" applyFill="1"/>
    <xf numFmtId="167" fontId="11" fillId="0" borderId="0" xfId="646" applyNumberFormat="1" applyFont="1" applyFill="1" applyBorder="1"/>
    <xf numFmtId="167" fontId="34" fillId="0" borderId="0" xfId="646" applyNumberFormat="1" applyFont="1" applyFill="1"/>
    <xf numFmtId="0" fontId="11" fillId="0" borderId="0" xfId="645" applyFont="1" applyFill="1" applyBorder="1"/>
    <xf numFmtId="0" fontId="11" fillId="0" borderId="0" xfId="645" applyFont="1" applyFill="1"/>
    <xf numFmtId="0" fontId="31" fillId="0" borderId="0" xfId="645" applyFont="1" applyFill="1" applyBorder="1"/>
    <xf numFmtId="14" fontId="31" fillId="0" borderId="0" xfId="645" applyNumberFormat="1" applyFont="1" applyFill="1" applyBorder="1"/>
    <xf numFmtId="4" fontId="31" fillId="0" borderId="0" xfId="645" applyNumberFormat="1" applyFont="1" applyFill="1" applyBorder="1"/>
    <xf numFmtId="0" fontId="31" fillId="0" borderId="0" xfId="645" applyFont="1" applyFill="1" applyBorder="1" applyAlignment="1">
      <alignment horizontal="center"/>
    </xf>
    <xf numFmtId="167" fontId="11" fillId="0" borderId="0" xfId="646" applyNumberFormat="1" applyFont="1" applyFill="1"/>
    <xf numFmtId="14" fontId="31" fillId="0" borderId="0" xfId="645" applyNumberFormat="1" applyFont="1" applyFill="1" applyAlignment="1">
      <alignment horizontal="right"/>
    </xf>
    <xf numFmtId="3" fontId="34" fillId="0" borderId="0" xfId="645" applyNumberFormat="1" applyFont="1" applyFill="1"/>
    <xf numFmtId="164" fontId="11" fillId="0" borderId="0" xfId="646" applyNumberFormat="1" applyFont="1" applyFill="1"/>
    <xf numFmtId="3" fontId="31" fillId="0" borderId="0" xfId="645" applyNumberFormat="1" applyFont="1" applyFill="1" applyBorder="1" applyAlignment="1">
      <alignment horizontal="right" vertical="center" wrapText="1"/>
    </xf>
    <xf numFmtId="3" fontId="37" fillId="0" borderId="12" xfId="645" applyNumberFormat="1" applyFont="1" applyFill="1" applyBorder="1" applyAlignment="1">
      <alignment horizontal="right" vertical="center" wrapText="1"/>
    </xf>
    <xf numFmtId="4" fontId="43" fillId="0" borderId="0" xfId="645" applyNumberFormat="1" applyFill="1"/>
    <xf numFmtId="3" fontId="37" fillId="0" borderId="14" xfId="0" applyNumberFormat="1" applyFont="1" applyFill="1" applyBorder="1" applyAlignment="1">
      <alignment horizontal="right" vertical="center" wrapText="1"/>
    </xf>
    <xf numFmtId="4" fontId="37" fillId="0" borderId="14" xfId="0" applyNumberFormat="1" applyFont="1" applyFill="1" applyBorder="1" applyAlignment="1">
      <alignment horizontal="right" vertical="center" wrapText="1"/>
    </xf>
    <xf numFmtId="3" fontId="37" fillId="0" borderId="0" xfId="501" applyNumberFormat="1" applyFont="1" applyFill="1" applyBorder="1"/>
    <xf numFmtId="0" fontId="1" fillId="0" borderId="0" xfId="501" applyFont="1" applyFill="1"/>
    <xf numFmtId="0" fontId="49" fillId="0" borderId="0" xfId="0" applyFont="1" applyFill="1"/>
    <xf numFmtId="14" fontId="31" fillId="0" borderId="0" xfId="504" applyNumberFormat="1" applyFont="1" applyFill="1"/>
    <xf numFmtId="14" fontId="31" fillId="0" borderId="0" xfId="504" applyNumberFormat="1" applyFont="1" applyFill="1" applyAlignment="1">
      <alignment horizontal="center"/>
    </xf>
    <xf numFmtId="0" fontId="41" fillId="0" borderId="0" xfId="505" applyFont="1" applyFill="1"/>
    <xf numFmtId="4" fontId="37" fillId="0" borderId="17" xfId="501" applyNumberFormat="1" applyFont="1" applyFill="1" applyBorder="1"/>
    <xf numFmtId="4" fontId="45" fillId="0" borderId="0" xfId="0" applyNumberFormat="1" applyFont="1" applyFill="1"/>
    <xf numFmtId="0" fontId="44" fillId="0" borderId="0" xfId="0" applyFont="1" applyFill="1"/>
    <xf numFmtId="4" fontId="44" fillId="0" borderId="0" xfId="0" applyNumberFormat="1" applyFont="1" applyFill="1"/>
    <xf numFmtId="3" fontId="1" fillId="0" borderId="0" xfId="501" applyNumberFormat="1" applyFont="1" applyFill="1"/>
    <xf numFmtId="4" fontId="1" fillId="0" borderId="0" xfId="501" applyNumberFormat="1" applyFont="1" applyFill="1"/>
    <xf numFmtId="3" fontId="42" fillId="0" borderId="0" xfId="504" applyNumberFormat="1" applyFont="1" applyFill="1" applyAlignment="1">
      <alignment horizontal="right"/>
    </xf>
    <xf numFmtId="166" fontId="1" fillId="0" borderId="0" xfId="501" applyNumberFormat="1" applyFont="1" applyFill="1"/>
    <xf numFmtId="166" fontId="1" fillId="0" borderId="0" xfId="501" applyNumberFormat="1" applyFont="1" applyFill="1" applyAlignment="1">
      <alignment horizontal="center"/>
    </xf>
    <xf numFmtId="3" fontId="1" fillId="0" borderId="0" xfId="501" applyNumberFormat="1" applyFont="1" applyFill="1" applyBorder="1" applyAlignment="1">
      <alignment horizontal="right" vertical="center" wrapText="1"/>
    </xf>
    <xf numFmtId="0" fontId="1" fillId="0" borderId="0" xfId="501" applyFont="1" applyFill="1" applyAlignment="1">
      <alignment horizontal="left"/>
    </xf>
    <xf numFmtId="3" fontId="1" fillId="0" borderId="0" xfId="501" applyNumberFormat="1" applyFont="1" applyFill="1" applyAlignment="1">
      <alignment horizontal="right"/>
    </xf>
    <xf numFmtId="14" fontId="1" fillId="0" borderId="0" xfId="504" applyNumberFormat="1" applyFont="1" applyFill="1"/>
    <xf numFmtId="0" fontId="1" fillId="24" borderId="0" xfId="504" applyFont="1" applyFill="1" applyAlignment="1">
      <alignment horizontal="left"/>
    </xf>
    <xf numFmtId="0" fontId="1" fillId="26" borderId="0" xfId="504" applyFont="1" applyFill="1" applyAlignment="1">
      <alignment horizontal="left"/>
    </xf>
    <xf numFmtId="0" fontId="1" fillId="25" borderId="0" xfId="504" applyFont="1" applyFill="1" applyAlignment="1">
      <alignment horizontal="left"/>
    </xf>
    <xf numFmtId="0" fontId="1" fillId="27" borderId="0" xfId="501" applyFont="1" applyFill="1" applyAlignment="1">
      <alignment horizontal="left"/>
    </xf>
    <xf numFmtId="0" fontId="51" fillId="0" borderId="0" xfId="504" applyFont="1" applyFill="1" applyAlignment="1">
      <alignment horizontal="left"/>
    </xf>
    <xf numFmtId="166" fontId="20" fillId="0" borderId="0" xfId="504" applyNumberFormat="1" applyFont="1" applyFill="1"/>
    <xf numFmtId="166" fontId="20" fillId="0" borderId="0" xfId="501" applyNumberFormat="1" applyFont="1" applyFill="1"/>
    <xf numFmtId="0" fontId="37" fillId="0" borderId="0" xfId="645" applyFont="1" applyFill="1" applyAlignment="1">
      <alignment horizontal="left"/>
    </xf>
    <xf numFmtId="0" fontId="37" fillId="0" borderId="0" xfId="0" applyFont="1" applyFill="1" applyAlignment="1">
      <alignment horizontal="left"/>
    </xf>
    <xf numFmtId="0" fontId="37" fillId="0" borderId="11" xfId="501" applyFont="1" applyFill="1" applyBorder="1"/>
    <xf numFmtId="164" fontId="37" fillId="0" borderId="12" xfId="644" applyFont="1" applyFill="1" applyBorder="1" applyAlignment="1">
      <alignment horizontal="right" vertical="center" wrapText="1"/>
    </xf>
    <xf numFmtId="164" fontId="31" fillId="0" borderId="0" xfId="644" applyFont="1" applyFill="1"/>
    <xf numFmtId="164" fontId="45" fillId="0" borderId="0" xfId="644" applyFont="1" applyFill="1"/>
    <xf numFmtId="168" fontId="37" fillId="0" borderId="12" xfId="647" applyNumberFormat="1" applyFont="1" applyFill="1" applyBorder="1" applyAlignment="1">
      <alignment horizontal="right" vertical="center"/>
    </xf>
    <xf numFmtId="0" fontId="31" fillId="0" borderId="0" xfId="504" applyFont="1" applyFill="1" applyAlignment="1">
      <alignment vertical="center" wrapText="1"/>
    </xf>
    <xf numFmtId="4" fontId="37" fillId="0" borderId="12" xfId="504" applyNumberFormat="1" applyFont="1" applyFill="1" applyBorder="1" applyAlignment="1">
      <alignment horizontal="right" vertical="center" wrapText="1"/>
    </xf>
    <xf numFmtId="3" fontId="41" fillId="0" borderId="0" xfId="0" applyNumberFormat="1" applyFont="1"/>
    <xf numFmtId="0" fontId="41" fillId="0" borderId="0" xfId="505" applyFont="1" applyBorder="1"/>
    <xf numFmtId="0" fontId="41" fillId="0" borderId="0" xfId="505" applyFont="1" applyBorder="1" applyAlignment="1"/>
    <xf numFmtId="0" fontId="37" fillId="0" borderId="0" xfId="504" applyFont="1" applyFill="1" applyBorder="1" applyAlignment="1">
      <alignment horizontal="center" vertical="center" wrapText="1"/>
    </xf>
    <xf numFmtId="3" fontId="31" fillId="28" borderId="0" xfId="645" applyNumberFormat="1" applyFont="1" applyFill="1" applyBorder="1" applyAlignment="1">
      <alignment horizontal="center"/>
    </xf>
    <xf numFmtId="169" fontId="37" fillId="0" borderId="12" xfId="647" applyNumberFormat="1" applyFont="1" applyFill="1" applyBorder="1" applyAlignment="1">
      <alignment horizontal="right" vertical="center" wrapText="1"/>
    </xf>
    <xf numFmtId="0" fontId="37" fillId="0" borderId="0" xfId="504" applyFont="1" applyFill="1" applyBorder="1" applyAlignment="1">
      <alignment horizontal="center" vertical="center" wrapText="1"/>
    </xf>
    <xf numFmtId="0" fontId="31" fillId="0" borderId="0" xfId="504" applyFont="1" applyFill="1" applyBorder="1" applyAlignment="1">
      <alignment horizontal="center" vertical="center" wrapText="1"/>
    </xf>
    <xf numFmtId="0" fontId="50" fillId="0" borderId="0" xfId="0" applyFont="1"/>
    <xf numFmtId="0" fontId="41" fillId="0" borderId="0" xfId="501" applyFont="1" applyFill="1" applyAlignment="1">
      <alignment horizontal="left"/>
    </xf>
    <xf numFmtId="170" fontId="50" fillId="0" borderId="0" xfId="644" applyNumberFormat="1" applyFont="1" applyAlignment="1">
      <alignment horizontal="right"/>
    </xf>
    <xf numFmtId="171" fontId="50" fillId="0" borderId="0" xfId="644" applyNumberFormat="1" applyFont="1" applyAlignment="1">
      <alignment horizontal="right"/>
    </xf>
    <xf numFmtId="3" fontId="50" fillId="0" borderId="0" xfId="0" applyNumberFormat="1" applyFont="1"/>
    <xf numFmtId="0" fontId="31" fillId="0" borderId="0" xfId="0" applyFont="1" applyFill="1" applyAlignment="1">
      <alignment horizontal="center" wrapText="1"/>
    </xf>
    <xf numFmtId="4" fontId="37" fillId="0" borderId="0" xfId="501" applyNumberFormat="1" applyFont="1" applyFill="1" applyBorder="1"/>
    <xf numFmtId="0" fontId="31" fillId="0" borderId="0" xfId="504" applyFont="1" applyFill="1" applyAlignment="1">
      <alignment horizontal="center" vertical="center" wrapText="1"/>
    </xf>
    <xf numFmtId="0" fontId="37" fillId="0" borderId="19" xfId="645" applyFont="1" applyFill="1" applyBorder="1" applyAlignment="1">
      <alignment horizontal="center" vertical="center" wrapText="1"/>
    </xf>
    <xf numFmtId="0" fontId="37" fillId="0" borderId="0" xfId="504" applyFont="1" applyFill="1" applyBorder="1" applyAlignment="1">
      <alignment horizontal="center" vertical="center" wrapText="1"/>
    </xf>
    <xf numFmtId="169" fontId="37" fillId="0" borderId="0" xfId="647" applyNumberFormat="1" applyFont="1" applyFill="1" applyAlignment="1">
      <alignment horizontal="left"/>
    </xf>
    <xf numFmtId="0" fontId="37" fillId="0" borderId="0" xfId="645" applyFont="1" applyFill="1" applyBorder="1" applyAlignment="1">
      <alignment horizontal="center" vertical="center" wrapText="1"/>
    </xf>
    <xf numFmtId="0" fontId="37" fillId="0" borderId="19" xfId="645" applyFont="1" applyFill="1" applyBorder="1" applyAlignment="1">
      <alignment horizontal="center" vertical="center" wrapText="1"/>
    </xf>
    <xf numFmtId="0" fontId="37" fillId="0" borderId="20" xfId="645" applyFont="1" applyFill="1" applyBorder="1" applyAlignment="1">
      <alignment horizontal="center" vertical="center" wrapText="1"/>
    </xf>
    <xf numFmtId="0" fontId="37" fillId="0" borderId="21" xfId="645" applyFont="1" applyFill="1" applyBorder="1" applyAlignment="1">
      <alignment horizontal="center" vertical="center" wrapText="1"/>
    </xf>
    <xf numFmtId="0" fontId="37" fillId="0" borderId="19" xfId="645" applyFont="1" applyFill="1" applyBorder="1" applyAlignment="1">
      <alignment horizontal="center"/>
    </xf>
    <xf numFmtId="0" fontId="31" fillId="0" borderId="0" xfId="504" applyFont="1" applyFill="1" applyAlignment="1">
      <alignment horizontal="center" vertical="center" wrapText="1"/>
    </xf>
    <xf numFmtId="0" fontId="47" fillId="0" borderId="0" xfId="645" applyFont="1" applyFill="1" applyAlignment="1">
      <alignment horizontal="center"/>
    </xf>
    <xf numFmtId="0" fontId="48" fillId="0" borderId="0" xfId="645" applyFont="1" applyFill="1" applyAlignment="1">
      <alignment horizontal="center"/>
    </xf>
    <xf numFmtId="0" fontId="37" fillId="0" borderId="16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7" fillId="0" borderId="10" xfId="0" applyFont="1" applyFill="1" applyBorder="1" applyAlignment="1">
      <alignment horizontal="center"/>
    </xf>
    <xf numFmtId="0" fontId="37" fillId="0" borderId="10" xfId="504" applyFont="1" applyFill="1" applyBorder="1" applyAlignment="1">
      <alignment horizontal="center"/>
    </xf>
    <xf numFmtId="0" fontId="37" fillId="0" borderId="15" xfId="504" applyFont="1" applyFill="1" applyBorder="1" applyAlignment="1">
      <alignment horizontal="center" vertical="center" wrapText="1"/>
    </xf>
    <xf numFmtId="0" fontId="37" fillId="0" borderId="0" xfId="504" applyFont="1" applyFill="1" applyBorder="1" applyAlignment="1">
      <alignment horizontal="center" vertical="center" wrapText="1"/>
    </xf>
    <xf numFmtId="0" fontId="37" fillId="0" borderId="16" xfId="504" applyFont="1" applyFill="1" applyBorder="1" applyAlignment="1">
      <alignment horizontal="center" vertical="center" wrapText="1"/>
    </xf>
    <xf numFmtId="166" fontId="37" fillId="0" borderId="15" xfId="504" applyNumberFormat="1" applyFont="1" applyFill="1" applyBorder="1" applyAlignment="1">
      <alignment horizontal="center" vertical="center" wrapText="1"/>
    </xf>
    <xf numFmtId="0" fontId="31" fillId="0" borderId="13" xfId="504" applyFont="1" applyFill="1" applyBorder="1" applyAlignment="1">
      <alignment horizontal="center" vertical="center" wrapText="1"/>
    </xf>
    <xf numFmtId="0" fontId="37" fillId="0" borderId="10" xfId="504" applyFont="1" applyFill="1" applyBorder="1" applyAlignment="1">
      <alignment horizontal="center" vertical="center" wrapText="1"/>
    </xf>
    <xf numFmtId="0" fontId="37" fillId="0" borderId="11" xfId="504" applyFont="1" applyFill="1" applyBorder="1" applyAlignment="1">
      <alignment horizontal="center" vertical="center" wrapText="1"/>
    </xf>
    <xf numFmtId="0" fontId="37" fillId="0" borderId="15" xfId="501" applyFont="1" applyFill="1" applyBorder="1" applyAlignment="1">
      <alignment horizontal="center" vertical="center" wrapText="1"/>
    </xf>
    <xf numFmtId="0" fontId="37" fillId="0" borderId="10" xfId="501" applyFont="1" applyFill="1" applyBorder="1" applyAlignment="1">
      <alignment horizontal="center"/>
    </xf>
    <xf numFmtId="0" fontId="31" fillId="0" borderId="0" xfId="504" applyFont="1" applyFill="1" applyBorder="1" applyAlignment="1">
      <alignment horizontal="center" vertical="center" wrapText="1"/>
    </xf>
    <xf numFmtId="0" fontId="37" fillId="0" borderId="16" xfId="501" applyFont="1" applyFill="1" applyBorder="1" applyAlignment="1">
      <alignment horizontal="center" vertical="center" wrapText="1"/>
    </xf>
    <xf numFmtId="3" fontId="37" fillId="0" borderId="15" xfId="501" applyNumberFormat="1" applyFont="1" applyFill="1" applyBorder="1" applyAlignment="1">
      <alignment horizontal="center" vertical="center" wrapText="1"/>
    </xf>
    <xf numFmtId="0" fontId="31" fillId="0" borderId="13" xfId="501" applyFont="1" applyFill="1" applyBorder="1" applyAlignment="1">
      <alignment horizontal="center" vertical="center" wrapText="1"/>
    </xf>
    <xf numFmtId="0" fontId="31" fillId="0" borderId="0" xfId="501" applyFont="1" applyFill="1" applyBorder="1" applyAlignment="1">
      <alignment horizontal="center" vertical="center" wrapText="1"/>
    </xf>
  </cellXfs>
  <cellStyles count="648">
    <cellStyle name="20% - Énfasis1" xfId="1" builtinId="30" customBuiltin="1"/>
    <cellStyle name="20% - Énfasis1 1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2" xfId="9" builtinId="34" customBuiltin="1"/>
    <cellStyle name="20% - Énfasis2 1" xfId="10"/>
    <cellStyle name="20% - Énfasis2 2" xfId="11"/>
    <cellStyle name="20% - Énfasis2 3" xfId="12"/>
    <cellStyle name="20% - Énfasis2 4" xfId="13"/>
    <cellStyle name="20% - Énfasis2 5" xfId="14"/>
    <cellStyle name="20% - Énfasis2 6" xfId="15"/>
    <cellStyle name="20% - Énfasis2 7" xfId="16"/>
    <cellStyle name="20% - Énfasis3" xfId="17" builtinId="38" customBuiltin="1"/>
    <cellStyle name="20% - Énfasis3 1" xfId="18"/>
    <cellStyle name="20% - Énfasis3 2" xfId="19"/>
    <cellStyle name="20% - Énfasis3 3" xfId="20"/>
    <cellStyle name="20% - Énfasis3 4" xfId="21"/>
    <cellStyle name="20% - Énfasis3 5" xfId="22"/>
    <cellStyle name="20% - Énfasis3 6" xfId="23"/>
    <cellStyle name="20% - Énfasis3 7" xfId="24"/>
    <cellStyle name="20% - Énfasis4" xfId="25" builtinId="42" customBuiltin="1"/>
    <cellStyle name="20% - Énfasis4 1" xfId="26"/>
    <cellStyle name="20% - Énfasis4 2" xfId="27"/>
    <cellStyle name="20% - Énfasis4 3" xfId="28"/>
    <cellStyle name="20% - Énfasis4 4" xfId="29"/>
    <cellStyle name="20% - Énfasis4 5" xfId="30"/>
    <cellStyle name="20% - Énfasis4 6" xfId="31"/>
    <cellStyle name="20% - Énfasis4 7" xfId="32"/>
    <cellStyle name="20% - Énfasis5" xfId="33" builtinId="46" customBuiltin="1"/>
    <cellStyle name="20% - Énfasis5 1" xfId="34"/>
    <cellStyle name="20% - Énfasis5 2" xfId="35"/>
    <cellStyle name="20% - Énfasis5 3" xfId="36"/>
    <cellStyle name="20% - Énfasis5 4" xfId="37"/>
    <cellStyle name="20% - Énfasis5 5" xfId="38"/>
    <cellStyle name="20% - Énfasis5 6" xfId="39"/>
    <cellStyle name="20% - Énfasis5 7" xfId="40"/>
    <cellStyle name="20% - Énfasis6" xfId="41" builtinId="50" customBuiltin="1"/>
    <cellStyle name="20% - Énfasis6 1" xfId="42"/>
    <cellStyle name="20% - Énfasis6 2" xfId="43"/>
    <cellStyle name="20% - Énfasis6 3" xfId="44"/>
    <cellStyle name="20% - Énfasis6 4" xfId="45"/>
    <cellStyle name="20% - Énfasis6 5" xfId="46"/>
    <cellStyle name="20% - Énfasis6 6" xfId="47"/>
    <cellStyle name="20% - Énfasis6 7" xfId="48"/>
    <cellStyle name="40% - Énfasis1" xfId="49" builtinId="31" customBuiltin="1"/>
    <cellStyle name="40% - Énfasis1 1" xfId="50"/>
    <cellStyle name="40% - Énfasis1 2" xfId="51"/>
    <cellStyle name="40% - Énfasis1 3" xfId="52"/>
    <cellStyle name="40% - Énfasis1 4" xfId="53"/>
    <cellStyle name="40% - Énfasis1 5" xfId="54"/>
    <cellStyle name="40% - Énfasis1 6" xfId="55"/>
    <cellStyle name="40% - Énfasis1 7" xfId="56"/>
    <cellStyle name="40% - Énfasis2" xfId="57" builtinId="35" customBuiltin="1"/>
    <cellStyle name="40% - Énfasis2 1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" xfId="65" builtinId="39" customBuiltin="1"/>
    <cellStyle name="40% - Énfasis3 1" xfId="66"/>
    <cellStyle name="40% - Énfasis3 2" xfId="67"/>
    <cellStyle name="40% - Énfasis3 3" xfId="68"/>
    <cellStyle name="40% - Énfasis3 4" xfId="69"/>
    <cellStyle name="40% - Énfasis3 5" xfId="70"/>
    <cellStyle name="40% - Énfasis3 6" xfId="71"/>
    <cellStyle name="40% - Énfasis3 7" xfId="72"/>
    <cellStyle name="40% - Énfasis4" xfId="73" builtinId="43" customBuiltin="1"/>
    <cellStyle name="40% - Énfasis4 1" xfId="74"/>
    <cellStyle name="40% - Énfasis4 2" xfId="75"/>
    <cellStyle name="40% - Énfasis4 3" xfId="76"/>
    <cellStyle name="40% - Énfasis4 4" xfId="77"/>
    <cellStyle name="40% - Énfasis4 5" xfId="78"/>
    <cellStyle name="40% - Énfasis4 6" xfId="79"/>
    <cellStyle name="40% - Énfasis4 7" xfId="80"/>
    <cellStyle name="40% - Énfasis5" xfId="81" builtinId="47" customBuiltin="1"/>
    <cellStyle name="40% - Énfasis5 1" xfId="82"/>
    <cellStyle name="40% - Énfasis5 2" xfId="83"/>
    <cellStyle name="40% - Énfasis5 3" xfId="84"/>
    <cellStyle name="40% - Énfasis5 4" xfId="85"/>
    <cellStyle name="40% - Énfasis5 5" xfId="86"/>
    <cellStyle name="40% - Énfasis5 6" xfId="87"/>
    <cellStyle name="40% - Énfasis5 7" xfId="88"/>
    <cellStyle name="40% - Énfasis6" xfId="89" builtinId="51" customBuiltin="1"/>
    <cellStyle name="40% - Énfasis6 1" xfId="90"/>
    <cellStyle name="40% - Énfasis6 2" xfId="91"/>
    <cellStyle name="40% - Énfasis6 3" xfId="92"/>
    <cellStyle name="40% - Énfasis6 4" xfId="93"/>
    <cellStyle name="40% - Énfasis6 5" xfId="94"/>
    <cellStyle name="40% - Énfasis6 6" xfId="95"/>
    <cellStyle name="40% - Énfasis6 7" xfId="96"/>
    <cellStyle name="60% - Énfasis1" xfId="97" builtinId="32" customBuiltin="1"/>
    <cellStyle name="60% - Énfasis1 1" xfId="98"/>
    <cellStyle name="60% - Énfasis1 2" xfId="99"/>
    <cellStyle name="60% - Énfasis1 3" xfId="100"/>
    <cellStyle name="60% - Énfasis1 4" xfId="101"/>
    <cellStyle name="60% - Énfasis1 5" xfId="102"/>
    <cellStyle name="60% - Énfasis1 6" xfId="103"/>
    <cellStyle name="60% - Énfasis1 7" xfId="104"/>
    <cellStyle name="60% - Énfasis2" xfId="105" builtinId="36" customBuiltin="1"/>
    <cellStyle name="60% - Énfasis2 1" xfId="106"/>
    <cellStyle name="60% - Énfasis2 2" xfId="107"/>
    <cellStyle name="60% - Énfasis2 3" xfId="108"/>
    <cellStyle name="60% - Énfasis2 4" xfId="109"/>
    <cellStyle name="60% - Énfasis2 5" xfId="110"/>
    <cellStyle name="60% - Énfasis2 6" xfId="111"/>
    <cellStyle name="60% - Énfasis2 7" xfId="112"/>
    <cellStyle name="60% - Énfasis3" xfId="113" builtinId="40" customBuiltin="1"/>
    <cellStyle name="60% - Énfasis3 1" xfId="114"/>
    <cellStyle name="60% - Énfasis3 2" xfId="115"/>
    <cellStyle name="60% - Énfasis3 3" xfId="116"/>
    <cellStyle name="60% - Énfasis3 4" xfId="117"/>
    <cellStyle name="60% - Énfasis3 5" xfId="118"/>
    <cellStyle name="60% - Énfasis3 6" xfId="119"/>
    <cellStyle name="60% - Énfasis3 7" xfId="120"/>
    <cellStyle name="60% - Énfasis4" xfId="121" builtinId="44" customBuiltin="1"/>
    <cellStyle name="60% - Énfasis4 1" xfId="122"/>
    <cellStyle name="60% - Énfasis4 2" xfId="123"/>
    <cellStyle name="60% - Énfasis4 3" xfId="124"/>
    <cellStyle name="60% - Énfasis4 4" xfId="125"/>
    <cellStyle name="60% - Énfasis4 5" xfId="126"/>
    <cellStyle name="60% - Énfasis4 6" xfId="127"/>
    <cellStyle name="60% - Énfasis4 7" xfId="128"/>
    <cellStyle name="60% - Énfasis5" xfId="129" builtinId="48" customBuiltin="1"/>
    <cellStyle name="60% - Énfasis5 1" xfId="130"/>
    <cellStyle name="60% - Énfasis5 2" xfId="131"/>
    <cellStyle name="60% - Énfasis5 3" xfId="132"/>
    <cellStyle name="60% - Énfasis5 4" xfId="133"/>
    <cellStyle name="60% - Énfasis5 5" xfId="134"/>
    <cellStyle name="60% - Énfasis5 6" xfId="135"/>
    <cellStyle name="60% - Énfasis5 7" xfId="136"/>
    <cellStyle name="60% - Énfasis6" xfId="137" builtinId="52" customBuiltin="1"/>
    <cellStyle name="60% - Énfasis6 1" xfId="138"/>
    <cellStyle name="60% - Énfasis6 2" xfId="139"/>
    <cellStyle name="60% - Énfasis6 3" xfId="140"/>
    <cellStyle name="60% - Énfasis6 4" xfId="141"/>
    <cellStyle name="60% - Énfasis6 5" xfId="142"/>
    <cellStyle name="60% - Énfasis6 6" xfId="143"/>
    <cellStyle name="60% - Énfasis6 7" xfId="144"/>
    <cellStyle name="Buena" xfId="145" builtinId="26" customBuiltin="1"/>
    <cellStyle name="Buena 1" xfId="146"/>
    <cellStyle name="Buena 2" xfId="147"/>
    <cellStyle name="Buena 3" xfId="148"/>
    <cellStyle name="Buena 4" xfId="149"/>
    <cellStyle name="Buena 5" xfId="150"/>
    <cellStyle name="Buena 6" xfId="151"/>
    <cellStyle name="Buena 7" xfId="152"/>
    <cellStyle name="Cálculo" xfId="153" builtinId="22" customBuiltin="1"/>
    <cellStyle name="Cálculo 1" xfId="154"/>
    <cellStyle name="Cálculo 2" xfId="155"/>
    <cellStyle name="Cálculo 3" xfId="156"/>
    <cellStyle name="Cálculo 4" xfId="157"/>
    <cellStyle name="Cálculo 5" xfId="158"/>
    <cellStyle name="Cálculo 6" xfId="159"/>
    <cellStyle name="Cálculo 7" xfId="160"/>
    <cellStyle name="Celda de comprobación" xfId="161" builtinId="23" customBuiltin="1"/>
    <cellStyle name="Celda de comprobación 1" xfId="162"/>
    <cellStyle name="Celda de comprobación 2" xfId="163"/>
    <cellStyle name="Celda de comprobación 3" xfId="164"/>
    <cellStyle name="Celda de comprobación 4" xfId="165"/>
    <cellStyle name="Celda de comprobación 5" xfId="166"/>
    <cellStyle name="Celda de comprobación 6" xfId="167"/>
    <cellStyle name="Celda de comprobación 7" xfId="168"/>
    <cellStyle name="Celda vinculada" xfId="169" builtinId="24" customBuiltin="1"/>
    <cellStyle name="Celda vinculada 1" xfId="170"/>
    <cellStyle name="Celda vinculada 2" xfId="171"/>
    <cellStyle name="Celda vinculada 3" xfId="172"/>
    <cellStyle name="Celda vinculada 4" xfId="173"/>
    <cellStyle name="Celda vinculada 5" xfId="174"/>
    <cellStyle name="Celda vinculada 6" xfId="175"/>
    <cellStyle name="Celda vinculada 7" xfId="176"/>
    <cellStyle name="Encabezado 4" xfId="177" builtinId="19" customBuiltin="1"/>
    <cellStyle name="Encabezado 4 1" xfId="178"/>
    <cellStyle name="Encabezado 4 2" xfId="179"/>
    <cellStyle name="Encabezado 4 3" xfId="180"/>
    <cellStyle name="Encabezado 4 4" xfId="181"/>
    <cellStyle name="Encabezado 4 5" xfId="182"/>
    <cellStyle name="Encabezado 4 6" xfId="183"/>
    <cellStyle name="Encabezado 4 7" xfId="184"/>
    <cellStyle name="Énfasis1" xfId="185" builtinId="29" customBuiltin="1"/>
    <cellStyle name="Énfasis1 1" xfId="186"/>
    <cellStyle name="Énfasis1 2" xfId="187"/>
    <cellStyle name="Énfasis1 3" xfId="188"/>
    <cellStyle name="Énfasis1 4" xfId="189"/>
    <cellStyle name="Énfasis1 5" xfId="190"/>
    <cellStyle name="Énfasis1 6" xfId="191"/>
    <cellStyle name="Énfasis1 7" xfId="192"/>
    <cellStyle name="Énfasis2" xfId="193" builtinId="33" customBuiltin="1"/>
    <cellStyle name="Énfasis2 1" xfId="194"/>
    <cellStyle name="Énfasis2 2" xfId="195"/>
    <cellStyle name="Énfasis2 3" xfId="196"/>
    <cellStyle name="Énfasis2 4" xfId="197"/>
    <cellStyle name="Énfasis2 5" xfId="198"/>
    <cellStyle name="Énfasis2 6" xfId="199"/>
    <cellStyle name="Énfasis2 7" xfId="200"/>
    <cellStyle name="Énfasis3" xfId="201" builtinId="37" customBuiltin="1"/>
    <cellStyle name="Énfasis3 1" xfId="202"/>
    <cellStyle name="Énfasis3 2" xfId="203"/>
    <cellStyle name="Énfasis3 3" xfId="204"/>
    <cellStyle name="Énfasis3 4" xfId="205"/>
    <cellStyle name="Énfasis3 5" xfId="206"/>
    <cellStyle name="Énfasis3 6" xfId="207"/>
    <cellStyle name="Énfasis3 7" xfId="208"/>
    <cellStyle name="Énfasis4" xfId="209" builtinId="41" customBuiltin="1"/>
    <cellStyle name="Énfasis4 1" xfId="210"/>
    <cellStyle name="Énfasis4 2" xfId="211"/>
    <cellStyle name="Énfasis4 3" xfId="212"/>
    <cellStyle name="Énfasis4 4" xfId="213"/>
    <cellStyle name="Énfasis4 5" xfId="214"/>
    <cellStyle name="Énfasis4 6" xfId="215"/>
    <cellStyle name="Énfasis4 7" xfId="216"/>
    <cellStyle name="Énfasis5" xfId="217" builtinId="45" customBuiltin="1"/>
    <cellStyle name="Énfasis5 1" xfId="218"/>
    <cellStyle name="Énfasis5 2" xfId="219"/>
    <cellStyle name="Énfasis5 3" xfId="220"/>
    <cellStyle name="Énfasis5 4" xfId="221"/>
    <cellStyle name="Énfasis5 5" xfId="222"/>
    <cellStyle name="Énfasis5 6" xfId="223"/>
    <cellStyle name="Énfasis5 7" xfId="224"/>
    <cellStyle name="Énfasis6" xfId="225" builtinId="49" customBuiltin="1"/>
    <cellStyle name="Énfasis6 1" xfId="226"/>
    <cellStyle name="Énfasis6 2" xfId="227"/>
    <cellStyle name="Énfasis6 3" xfId="228"/>
    <cellStyle name="Énfasis6 4" xfId="229"/>
    <cellStyle name="Énfasis6 5" xfId="230"/>
    <cellStyle name="Énfasis6 6" xfId="231"/>
    <cellStyle name="Énfasis6 7" xfId="232"/>
    <cellStyle name="Entrada" xfId="233" builtinId="20" customBuiltin="1"/>
    <cellStyle name="Entrada 1" xfId="234"/>
    <cellStyle name="Entrada 2" xfId="235"/>
    <cellStyle name="Entrada 3" xfId="236"/>
    <cellStyle name="Entrada 4" xfId="237"/>
    <cellStyle name="Entrada 5" xfId="238"/>
    <cellStyle name="Entrada 6" xfId="239"/>
    <cellStyle name="Entrada 7" xfId="240"/>
    <cellStyle name="Excel Built-in 20% - Accent1" xfId="241"/>
    <cellStyle name="Excel Built-in 20% - Accent1 1" xfId="242"/>
    <cellStyle name="Excel Built-in 20% - Accent1 2" xfId="243"/>
    <cellStyle name="Excel Built-in 20% - Accent1 3" xfId="244"/>
    <cellStyle name="Excel Built-in 20% - Accent1 4" xfId="245"/>
    <cellStyle name="Excel Built-in 20% - Accent1 5" xfId="246"/>
    <cellStyle name="Excel Built-in 20% - Accent1 6" xfId="247"/>
    <cellStyle name="Excel Built-in 20% - Accent2" xfId="248"/>
    <cellStyle name="Excel Built-in 20% - Accent2 1" xfId="249"/>
    <cellStyle name="Excel Built-in 20% - Accent2 2" xfId="250"/>
    <cellStyle name="Excel Built-in 20% - Accent2 3" xfId="251"/>
    <cellStyle name="Excel Built-in 20% - Accent2 4" xfId="252"/>
    <cellStyle name="Excel Built-in 20% - Accent2 5" xfId="253"/>
    <cellStyle name="Excel Built-in 20% - Accent2 6" xfId="254"/>
    <cellStyle name="Excel Built-in 20% - Accent3" xfId="255"/>
    <cellStyle name="Excel Built-in 20% - Accent3 1" xfId="256"/>
    <cellStyle name="Excel Built-in 20% - Accent3 2" xfId="257"/>
    <cellStyle name="Excel Built-in 20% - Accent3 3" xfId="258"/>
    <cellStyle name="Excel Built-in 20% - Accent3 4" xfId="259"/>
    <cellStyle name="Excel Built-in 20% - Accent3 5" xfId="260"/>
    <cellStyle name="Excel Built-in 20% - Accent3 6" xfId="261"/>
    <cellStyle name="Excel Built-in 20% - Accent4" xfId="262"/>
    <cellStyle name="Excel Built-in 20% - Accent4 1" xfId="263"/>
    <cellStyle name="Excel Built-in 20% - Accent4 2" xfId="264"/>
    <cellStyle name="Excel Built-in 20% - Accent4 3" xfId="265"/>
    <cellStyle name="Excel Built-in 20% - Accent4 4" xfId="266"/>
    <cellStyle name="Excel Built-in 20% - Accent4 5" xfId="267"/>
    <cellStyle name="Excel Built-in 20% - Accent4 6" xfId="268"/>
    <cellStyle name="Excel Built-in 20% - Accent5" xfId="269"/>
    <cellStyle name="Excel Built-in 20% - Accent5 1" xfId="270"/>
    <cellStyle name="Excel Built-in 20% - Accent5 2" xfId="271"/>
    <cellStyle name="Excel Built-in 20% - Accent5 3" xfId="272"/>
    <cellStyle name="Excel Built-in 20% - Accent5 4" xfId="273"/>
    <cellStyle name="Excel Built-in 20% - Accent5 5" xfId="274"/>
    <cellStyle name="Excel Built-in 20% - Accent5 6" xfId="275"/>
    <cellStyle name="Excel Built-in 20% - Accent6" xfId="276"/>
    <cellStyle name="Excel Built-in 20% - Accent6 1" xfId="277"/>
    <cellStyle name="Excel Built-in 20% - Accent6 2" xfId="278"/>
    <cellStyle name="Excel Built-in 20% - Accent6 3" xfId="279"/>
    <cellStyle name="Excel Built-in 20% - Accent6 4" xfId="280"/>
    <cellStyle name="Excel Built-in 20% - Accent6 5" xfId="281"/>
    <cellStyle name="Excel Built-in 20% - Accent6 6" xfId="282"/>
    <cellStyle name="Excel Built-in 40% - Accent1" xfId="283"/>
    <cellStyle name="Excel Built-in 40% - Accent1 1" xfId="284"/>
    <cellStyle name="Excel Built-in 40% - Accent1 2" xfId="285"/>
    <cellStyle name="Excel Built-in 40% - Accent1 3" xfId="286"/>
    <cellStyle name="Excel Built-in 40% - Accent1 4" xfId="287"/>
    <cellStyle name="Excel Built-in 40% - Accent1 5" xfId="288"/>
    <cellStyle name="Excel Built-in 40% - Accent1 6" xfId="289"/>
    <cellStyle name="Excel Built-in 40% - Accent2" xfId="290"/>
    <cellStyle name="Excel Built-in 40% - Accent2 1" xfId="291"/>
    <cellStyle name="Excel Built-in 40% - Accent2 2" xfId="292"/>
    <cellStyle name="Excel Built-in 40% - Accent2 3" xfId="293"/>
    <cellStyle name="Excel Built-in 40% - Accent2 4" xfId="294"/>
    <cellStyle name="Excel Built-in 40% - Accent2 5" xfId="295"/>
    <cellStyle name="Excel Built-in 40% - Accent2 6" xfId="296"/>
    <cellStyle name="Excel Built-in 40% - Accent3" xfId="297"/>
    <cellStyle name="Excel Built-in 40% - Accent3 1" xfId="298"/>
    <cellStyle name="Excel Built-in 40% - Accent3 2" xfId="299"/>
    <cellStyle name="Excel Built-in 40% - Accent3 3" xfId="300"/>
    <cellStyle name="Excel Built-in 40% - Accent3 4" xfId="301"/>
    <cellStyle name="Excel Built-in 40% - Accent3 5" xfId="302"/>
    <cellStyle name="Excel Built-in 40% - Accent3 6" xfId="303"/>
    <cellStyle name="Excel Built-in 40% - Accent4" xfId="304"/>
    <cellStyle name="Excel Built-in 40% - Accent4 1" xfId="305"/>
    <cellStyle name="Excel Built-in 40% - Accent4 2" xfId="306"/>
    <cellStyle name="Excel Built-in 40% - Accent4 3" xfId="307"/>
    <cellStyle name="Excel Built-in 40% - Accent4 4" xfId="308"/>
    <cellStyle name="Excel Built-in 40% - Accent4 5" xfId="309"/>
    <cellStyle name="Excel Built-in 40% - Accent4 6" xfId="310"/>
    <cellStyle name="Excel Built-in 40% - Accent5" xfId="311"/>
    <cellStyle name="Excel Built-in 40% - Accent5 1" xfId="312"/>
    <cellStyle name="Excel Built-in 40% - Accent5 2" xfId="313"/>
    <cellStyle name="Excel Built-in 40% - Accent5 3" xfId="314"/>
    <cellStyle name="Excel Built-in 40% - Accent5 4" xfId="315"/>
    <cellStyle name="Excel Built-in 40% - Accent5 5" xfId="316"/>
    <cellStyle name="Excel Built-in 40% - Accent5 6" xfId="317"/>
    <cellStyle name="Excel Built-in 40% - Accent6" xfId="318"/>
    <cellStyle name="Excel Built-in 40% - Accent6 1" xfId="319"/>
    <cellStyle name="Excel Built-in 40% - Accent6 2" xfId="320"/>
    <cellStyle name="Excel Built-in 40% - Accent6 3" xfId="321"/>
    <cellStyle name="Excel Built-in 40% - Accent6 4" xfId="322"/>
    <cellStyle name="Excel Built-in 40% - Accent6 5" xfId="323"/>
    <cellStyle name="Excel Built-in 40% - Accent6 6" xfId="324"/>
    <cellStyle name="Excel Built-in 60% - Accent1" xfId="325"/>
    <cellStyle name="Excel Built-in 60% - Accent1 1" xfId="326"/>
    <cellStyle name="Excel Built-in 60% - Accent1 2" xfId="327"/>
    <cellStyle name="Excel Built-in 60% - Accent1 3" xfId="328"/>
    <cellStyle name="Excel Built-in 60% - Accent1 4" xfId="329"/>
    <cellStyle name="Excel Built-in 60% - Accent1 5" xfId="330"/>
    <cellStyle name="Excel Built-in 60% - Accent1 6" xfId="331"/>
    <cellStyle name="Excel Built-in 60% - Accent2" xfId="332"/>
    <cellStyle name="Excel Built-in 60% - Accent2 1" xfId="333"/>
    <cellStyle name="Excel Built-in 60% - Accent2 2" xfId="334"/>
    <cellStyle name="Excel Built-in 60% - Accent2 3" xfId="335"/>
    <cellStyle name="Excel Built-in 60% - Accent2 4" xfId="336"/>
    <cellStyle name="Excel Built-in 60% - Accent2 5" xfId="337"/>
    <cellStyle name="Excel Built-in 60% - Accent2 6" xfId="338"/>
    <cellStyle name="Excel Built-in 60% - Accent3" xfId="339"/>
    <cellStyle name="Excel Built-in 60% - Accent3 1" xfId="340"/>
    <cellStyle name="Excel Built-in 60% - Accent3 2" xfId="341"/>
    <cellStyle name="Excel Built-in 60% - Accent3 3" xfId="342"/>
    <cellStyle name="Excel Built-in 60% - Accent3 4" xfId="343"/>
    <cellStyle name="Excel Built-in 60% - Accent3 5" xfId="344"/>
    <cellStyle name="Excel Built-in 60% - Accent3 6" xfId="345"/>
    <cellStyle name="Excel Built-in 60% - Accent4" xfId="346"/>
    <cellStyle name="Excel Built-in 60% - Accent4 1" xfId="347"/>
    <cellStyle name="Excel Built-in 60% - Accent4 2" xfId="348"/>
    <cellStyle name="Excel Built-in 60% - Accent4 3" xfId="349"/>
    <cellStyle name="Excel Built-in 60% - Accent4 4" xfId="350"/>
    <cellStyle name="Excel Built-in 60% - Accent4 5" xfId="351"/>
    <cellStyle name="Excel Built-in 60% - Accent4 6" xfId="352"/>
    <cellStyle name="Excel Built-in 60% - Accent5" xfId="353"/>
    <cellStyle name="Excel Built-in 60% - Accent5 1" xfId="354"/>
    <cellStyle name="Excel Built-in 60% - Accent5 2" xfId="355"/>
    <cellStyle name="Excel Built-in 60% - Accent5 3" xfId="356"/>
    <cellStyle name="Excel Built-in 60% - Accent5 4" xfId="357"/>
    <cellStyle name="Excel Built-in 60% - Accent5 5" xfId="358"/>
    <cellStyle name="Excel Built-in 60% - Accent5 6" xfId="359"/>
    <cellStyle name="Excel Built-in 60% - Accent6" xfId="360"/>
    <cellStyle name="Excel Built-in 60% - Accent6 1" xfId="361"/>
    <cellStyle name="Excel Built-in 60% - Accent6 2" xfId="362"/>
    <cellStyle name="Excel Built-in 60% - Accent6 3" xfId="363"/>
    <cellStyle name="Excel Built-in 60% - Accent6 4" xfId="364"/>
    <cellStyle name="Excel Built-in 60% - Accent6 5" xfId="365"/>
    <cellStyle name="Excel Built-in 60% - Accent6 6" xfId="366"/>
    <cellStyle name="Excel Built-in Accent1" xfId="367"/>
    <cellStyle name="Excel Built-in Accent1 1" xfId="368"/>
    <cellStyle name="Excel Built-in Accent1 2" xfId="369"/>
    <cellStyle name="Excel Built-in Accent1 3" xfId="370"/>
    <cellStyle name="Excel Built-in Accent1 4" xfId="371"/>
    <cellStyle name="Excel Built-in Accent1 5" xfId="372"/>
    <cellStyle name="Excel Built-in Accent1 6" xfId="373"/>
    <cellStyle name="Excel Built-in Accent2" xfId="374"/>
    <cellStyle name="Excel Built-in Accent2 1" xfId="375"/>
    <cellStyle name="Excel Built-in Accent2 2" xfId="376"/>
    <cellStyle name="Excel Built-in Accent2 3" xfId="377"/>
    <cellStyle name="Excel Built-in Accent2 4" xfId="378"/>
    <cellStyle name="Excel Built-in Accent2 5" xfId="379"/>
    <cellStyle name="Excel Built-in Accent2 6" xfId="380"/>
    <cellStyle name="Excel Built-in Accent3" xfId="381"/>
    <cellStyle name="Excel Built-in Accent3 1" xfId="382"/>
    <cellStyle name="Excel Built-in Accent3 2" xfId="383"/>
    <cellStyle name="Excel Built-in Accent3 3" xfId="384"/>
    <cellStyle name="Excel Built-in Accent3 4" xfId="385"/>
    <cellStyle name="Excel Built-in Accent3 5" xfId="386"/>
    <cellStyle name="Excel Built-in Accent3 6" xfId="387"/>
    <cellStyle name="Excel Built-in Accent4" xfId="388"/>
    <cellStyle name="Excel Built-in Accent4 1" xfId="389"/>
    <cellStyle name="Excel Built-in Accent4 2" xfId="390"/>
    <cellStyle name="Excel Built-in Accent4 3" xfId="391"/>
    <cellStyle name="Excel Built-in Accent4 4" xfId="392"/>
    <cellStyle name="Excel Built-in Accent4 5" xfId="393"/>
    <cellStyle name="Excel Built-in Accent4 6" xfId="394"/>
    <cellStyle name="Excel Built-in Accent5" xfId="395"/>
    <cellStyle name="Excel Built-in Accent5 1" xfId="396"/>
    <cellStyle name="Excel Built-in Accent5 2" xfId="397"/>
    <cellStyle name="Excel Built-in Accent5 3" xfId="398"/>
    <cellStyle name="Excel Built-in Accent5 4" xfId="399"/>
    <cellStyle name="Excel Built-in Accent5 5" xfId="400"/>
    <cellStyle name="Excel Built-in Accent5 6" xfId="401"/>
    <cellStyle name="Excel Built-in Accent6" xfId="402"/>
    <cellStyle name="Excel Built-in Accent6 1" xfId="403"/>
    <cellStyle name="Excel Built-in Accent6 2" xfId="404"/>
    <cellStyle name="Excel Built-in Accent6 3" xfId="405"/>
    <cellStyle name="Excel Built-in Accent6 4" xfId="406"/>
    <cellStyle name="Excel Built-in Accent6 5" xfId="407"/>
    <cellStyle name="Excel Built-in Accent6 6" xfId="408"/>
    <cellStyle name="Excel Built-in Bad" xfId="409"/>
    <cellStyle name="Excel Built-in Bad 1" xfId="410"/>
    <cellStyle name="Excel Built-in Bad 2" xfId="411"/>
    <cellStyle name="Excel Built-in Bad 3" xfId="412"/>
    <cellStyle name="Excel Built-in Bad 4" xfId="413"/>
    <cellStyle name="Excel Built-in Bad 5" xfId="414"/>
    <cellStyle name="Excel Built-in Bad 6" xfId="415"/>
    <cellStyle name="Excel Built-in Calculation" xfId="416"/>
    <cellStyle name="Excel Built-in Calculation 1" xfId="417"/>
    <cellStyle name="Excel Built-in Calculation 2" xfId="418"/>
    <cellStyle name="Excel Built-in Calculation 3" xfId="419"/>
    <cellStyle name="Excel Built-in Calculation 4" xfId="420"/>
    <cellStyle name="Excel Built-in Calculation 5" xfId="421"/>
    <cellStyle name="Excel Built-in Calculation 6" xfId="422"/>
    <cellStyle name="Excel Built-in Check Cell" xfId="423"/>
    <cellStyle name="Excel Built-in Check Cell 1" xfId="424"/>
    <cellStyle name="Excel Built-in Check Cell 2" xfId="425"/>
    <cellStyle name="Excel Built-in Check Cell 3" xfId="426"/>
    <cellStyle name="Excel Built-in Check Cell 4" xfId="427"/>
    <cellStyle name="Excel Built-in Check Cell 5" xfId="428"/>
    <cellStyle name="Excel Built-in Check Cell 6" xfId="429"/>
    <cellStyle name="Excel Built-in Explanatory Text" xfId="430"/>
    <cellStyle name="Excel Built-in Explanatory Text 1" xfId="431"/>
    <cellStyle name="Excel Built-in Explanatory Text 2" xfId="432"/>
    <cellStyle name="Excel Built-in Explanatory Text 3" xfId="433"/>
    <cellStyle name="Excel Built-in Explanatory Text 4" xfId="434"/>
    <cellStyle name="Excel Built-in Explanatory Text 5" xfId="435"/>
    <cellStyle name="Excel Built-in Explanatory Text 6" xfId="436"/>
    <cellStyle name="Excel Built-in Good" xfId="437"/>
    <cellStyle name="Excel Built-in Good 1" xfId="438"/>
    <cellStyle name="Excel Built-in Good 2" xfId="439"/>
    <cellStyle name="Excel Built-in Good 3" xfId="440"/>
    <cellStyle name="Excel Built-in Good 4" xfId="441"/>
    <cellStyle name="Excel Built-in Good 5" xfId="442"/>
    <cellStyle name="Excel Built-in Good 6" xfId="443"/>
    <cellStyle name="Excel Built-in Heading 1" xfId="444"/>
    <cellStyle name="Excel Built-in Heading 1 1" xfId="445"/>
    <cellStyle name="Excel Built-in Heading 1 2" xfId="446"/>
    <cellStyle name="Excel Built-in Heading 1 3" xfId="447"/>
    <cellStyle name="Excel Built-in Heading 1 4" xfId="448"/>
    <cellStyle name="Excel Built-in Heading 1 5" xfId="449"/>
    <cellStyle name="Excel Built-in Heading 1 6" xfId="450"/>
    <cellStyle name="Excel Built-in Heading 2" xfId="451"/>
    <cellStyle name="Excel Built-in Heading 2 1" xfId="452"/>
    <cellStyle name="Excel Built-in Heading 2 2" xfId="453"/>
    <cellStyle name="Excel Built-in Heading 2 3" xfId="454"/>
    <cellStyle name="Excel Built-in Heading 2 4" xfId="455"/>
    <cellStyle name="Excel Built-in Heading 2 5" xfId="456"/>
    <cellStyle name="Excel Built-in Heading 2 6" xfId="457"/>
    <cellStyle name="Excel Built-in Heading 3" xfId="458"/>
    <cellStyle name="Excel Built-in Heading 3 1" xfId="459"/>
    <cellStyle name="Excel Built-in Heading 3 2" xfId="460"/>
    <cellStyle name="Excel Built-in Heading 3 3" xfId="461"/>
    <cellStyle name="Excel Built-in Heading 3 4" xfId="462"/>
    <cellStyle name="Excel Built-in Heading 3 5" xfId="463"/>
    <cellStyle name="Excel Built-in Heading 3 6" xfId="464"/>
    <cellStyle name="Excel Built-in Heading 4" xfId="465"/>
    <cellStyle name="Excel Built-in Heading 4 1" xfId="466"/>
    <cellStyle name="Excel Built-in Heading 4 2" xfId="467"/>
    <cellStyle name="Excel Built-in Heading 4 3" xfId="468"/>
    <cellStyle name="Excel Built-in Heading 4 4" xfId="469"/>
    <cellStyle name="Excel Built-in Heading 4 5" xfId="470"/>
    <cellStyle name="Excel Built-in Heading 4 6" xfId="471"/>
    <cellStyle name="Excel Built-in Hyperlink" xfId="472"/>
    <cellStyle name="Excel Built-in Hyperlink 1" xfId="473"/>
    <cellStyle name="Excel Built-in Hyperlink 2" xfId="474"/>
    <cellStyle name="Excel Built-in Hyperlink 3" xfId="475"/>
    <cellStyle name="Excel Built-in Hyperlink 4" xfId="476"/>
    <cellStyle name="Excel Built-in Hyperlink 5" xfId="477"/>
    <cellStyle name="Excel Built-in Hyperlink 6" xfId="478"/>
    <cellStyle name="Excel Built-in Hyperlink 7" xfId="479"/>
    <cellStyle name="Excel Built-in Input" xfId="480"/>
    <cellStyle name="Excel Built-in Input 1" xfId="481"/>
    <cellStyle name="Excel Built-in Input 2" xfId="482"/>
    <cellStyle name="Excel Built-in Input 3" xfId="483"/>
    <cellStyle name="Excel Built-in Input 4" xfId="484"/>
    <cellStyle name="Excel Built-in Input 5" xfId="485"/>
    <cellStyle name="Excel Built-in Input 6" xfId="486"/>
    <cellStyle name="Excel Built-in Linked Cell" xfId="487"/>
    <cellStyle name="Excel Built-in Linked Cell 1" xfId="488"/>
    <cellStyle name="Excel Built-in Linked Cell 2" xfId="489"/>
    <cellStyle name="Excel Built-in Linked Cell 3" xfId="490"/>
    <cellStyle name="Excel Built-in Linked Cell 4" xfId="491"/>
    <cellStyle name="Excel Built-in Linked Cell 5" xfId="492"/>
    <cellStyle name="Excel Built-in Linked Cell 6" xfId="493"/>
    <cellStyle name="Excel Built-in Neutral" xfId="494"/>
    <cellStyle name="Excel Built-in Neutral 1" xfId="495"/>
    <cellStyle name="Excel Built-in Neutral 2" xfId="496"/>
    <cellStyle name="Excel Built-in Neutral 3" xfId="497"/>
    <cellStyle name="Excel Built-in Neutral 4" xfId="498"/>
    <cellStyle name="Excel Built-in Neutral 5" xfId="499"/>
    <cellStyle name="Excel Built-in Neutral 6" xfId="500"/>
    <cellStyle name="Excel Built-in Normal" xfId="501"/>
    <cellStyle name="Excel Built-in Normal 1" xfId="502"/>
    <cellStyle name="Excel Built-in Normal 1 1" xfId="503"/>
    <cellStyle name="Excel Built-in Normal 1 1 1" xfId="504"/>
    <cellStyle name="Excel Built-in Normal 1 1 1 1" xfId="505"/>
    <cellStyle name="Excel Built-in Normal 1 2" xfId="506"/>
    <cellStyle name="Excel Built-in Normal 1 3" xfId="507"/>
    <cellStyle name="Excel Built-in Normal 1 4" xfId="508"/>
    <cellStyle name="Excel Built-in Normal 1 5" xfId="509"/>
    <cellStyle name="Excel Built-in Normal 1 6" xfId="510"/>
    <cellStyle name="Excel Built-in Normal 1 7" xfId="511"/>
    <cellStyle name="Excel Built-in Normal 2" xfId="512"/>
    <cellStyle name="Excel Built-in Normal 3" xfId="513"/>
    <cellStyle name="Excel Built-in Normal 4" xfId="514"/>
    <cellStyle name="Excel Built-in Normal 5" xfId="515"/>
    <cellStyle name="Excel Built-in Normal 6" xfId="516"/>
    <cellStyle name="Excel Built-in Normal 7" xfId="517"/>
    <cellStyle name="Excel Built-in Normal 8" xfId="518"/>
    <cellStyle name="Excel Built-in Note" xfId="519"/>
    <cellStyle name="Excel Built-in Note 1" xfId="520"/>
    <cellStyle name="Excel Built-in Note 2" xfId="521"/>
    <cellStyle name="Excel Built-in Note 3" xfId="522"/>
    <cellStyle name="Excel Built-in Note 4" xfId="523"/>
    <cellStyle name="Excel Built-in Note 5" xfId="524"/>
    <cellStyle name="Excel Built-in Note 6" xfId="525"/>
    <cellStyle name="Excel Built-in Output" xfId="526"/>
    <cellStyle name="Excel Built-in Output 1" xfId="527"/>
    <cellStyle name="Excel Built-in Output 2" xfId="528"/>
    <cellStyle name="Excel Built-in Output 3" xfId="529"/>
    <cellStyle name="Excel Built-in Output 4" xfId="530"/>
    <cellStyle name="Excel Built-in Output 5" xfId="531"/>
    <cellStyle name="Excel Built-in Output 6" xfId="532"/>
    <cellStyle name="Excel Built-in Title" xfId="533"/>
    <cellStyle name="Excel Built-in Title 1" xfId="534"/>
    <cellStyle name="Excel Built-in Title 2" xfId="535"/>
    <cellStyle name="Excel Built-in Title 3" xfId="536"/>
    <cellStyle name="Excel Built-in Title 4" xfId="537"/>
    <cellStyle name="Excel Built-in Title 5" xfId="538"/>
    <cellStyle name="Excel Built-in Title 6" xfId="539"/>
    <cellStyle name="Excel Built-in Total" xfId="540"/>
    <cellStyle name="Excel Built-in Total 1" xfId="541"/>
    <cellStyle name="Excel Built-in Total 2" xfId="542"/>
    <cellStyle name="Excel Built-in Total 3" xfId="543"/>
    <cellStyle name="Excel Built-in Total 4" xfId="544"/>
    <cellStyle name="Excel Built-in Total 5" xfId="545"/>
    <cellStyle name="Excel Built-in Total 6" xfId="546"/>
    <cellStyle name="Excel Built-in Warning Text" xfId="547"/>
    <cellStyle name="Excel Built-in Warning Text 1" xfId="548"/>
    <cellStyle name="Excel Built-in Warning Text 2" xfId="549"/>
    <cellStyle name="Excel Built-in Warning Text 3" xfId="550"/>
    <cellStyle name="Excel Built-in Warning Text 4" xfId="551"/>
    <cellStyle name="Excel Built-in Warning Text 5" xfId="552"/>
    <cellStyle name="Excel Built-in Warning Text 6" xfId="553"/>
    <cellStyle name="Hipervínculo" xfId="554" builtinId="8"/>
    <cellStyle name="Incorrecto" xfId="555" builtinId="27" customBuiltin="1"/>
    <cellStyle name="Incorrecto 1" xfId="556"/>
    <cellStyle name="Incorrecto 2" xfId="557"/>
    <cellStyle name="Incorrecto 3" xfId="558"/>
    <cellStyle name="Incorrecto 4" xfId="559"/>
    <cellStyle name="Incorrecto 5" xfId="560"/>
    <cellStyle name="Incorrecto 6" xfId="561"/>
    <cellStyle name="Incorrecto 7" xfId="562"/>
    <cellStyle name="Millares" xfId="644" builtinId="3"/>
    <cellStyle name="Millares [0]" xfId="647" builtinId="6"/>
    <cellStyle name="Millares 4" xfId="646"/>
    <cellStyle name="Neutral" xfId="563" builtinId="28" customBuiltin="1"/>
    <cellStyle name="Neutral 1" xfId="564"/>
    <cellStyle name="Neutral 2" xfId="565"/>
    <cellStyle name="Neutral 3" xfId="566"/>
    <cellStyle name="Neutral 4" xfId="567"/>
    <cellStyle name="Neutral 5" xfId="568"/>
    <cellStyle name="Neutral 6" xfId="569"/>
    <cellStyle name="Neutral 7" xfId="570"/>
    <cellStyle name="Normal" xfId="0" builtinId="0"/>
    <cellStyle name="Normal 5" xfId="645"/>
    <cellStyle name="Normal 53" xfId="571"/>
    <cellStyle name="Notas" xfId="572" builtinId="10" customBuiltin="1"/>
    <cellStyle name="Notas 1" xfId="573"/>
    <cellStyle name="Notas 2" xfId="574"/>
    <cellStyle name="Notas 3" xfId="575"/>
    <cellStyle name="Notas 4" xfId="576"/>
    <cellStyle name="Notas 5" xfId="577"/>
    <cellStyle name="Notas 6" xfId="578"/>
    <cellStyle name="Notas 7" xfId="579"/>
    <cellStyle name="Salida" xfId="580" builtinId="21" customBuiltin="1"/>
    <cellStyle name="Salida 1" xfId="581"/>
    <cellStyle name="Salida 2" xfId="582"/>
    <cellStyle name="Salida 3" xfId="583"/>
    <cellStyle name="Salida 4" xfId="584"/>
    <cellStyle name="Salida 5" xfId="585"/>
    <cellStyle name="Salida 6" xfId="586"/>
    <cellStyle name="Salida 7" xfId="587"/>
    <cellStyle name="Texto de advertencia" xfId="588" builtinId="11" customBuiltin="1"/>
    <cellStyle name="Texto de advertencia 1" xfId="589"/>
    <cellStyle name="Texto de advertencia 2" xfId="590"/>
    <cellStyle name="Texto de advertencia 3" xfId="591"/>
    <cellStyle name="Texto de advertencia 4" xfId="592"/>
    <cellStyle name="Texto de advertencia 5" xfId="593"/>
    <cellStyle name="Texto de advertencia 6" xfId="594"/>
    <cellStyle name="Texto de advertencia 7" xfId="595"/>
    <cellStyle name="Texto explicativo" xfId="596" builtinId="53" customBuiltin="1"/>
    <cellStyle name="Texto explicativo 1" xfId="597"/>
    <cellStyle name="Texto explicativo 2" xfId="598"/>
    <cellStyle name="Texto explicativo 3" xfId="599"/>
    <cellStyle name="Texto explicativo 4" xfId="600"/>
    <cellStyle name="Texto explicativo 5" xfId="601"/>
    <cellStyle name="Texto explicativo 6" xfId="602"/>
    <cellStyle name="Texto explicativo 7" xfId="603"/>
    <cellStyle name="Título" xfId="604" builtinId="15" customBuiltin="1"/>
    <cellStyle name="Título 1" xfId="605" builtinId="16" customBuiltin="1"/>
    <cellStyle name="Título 1 1" xfId="606"/>
    <cellStyle name="Título 1 2" xfId="607"/>
    <cellStyle name="Título 1 3" xfId="608"/>
    <cellStyle name="Título 1 4" xfId="609"/>
    <cellStyle name="Título 1 5" xfId="610"/>
    <cellStyle name="Título 1 6" xfId="611"/>
    <cellStyle name="Título 1 7" xfId="612"/>
    <cellStyle name="Título 10" xfId="613"/>
    <cellStyle name="Título 2" xfId="614" builtinId="17" customBuiltin="1"/>
    <cellStyle name="Título 2 1" xfId="615"/>
    <cellStyle name="Título 2 2" xfId="616"/>
    <cellStyle name="Título 2 3" xfId="617"/>
    <cellStyle name="Título 2 4" xfId="618"/>
    <cellStyle name="Título 2 5" xfId="619"/>
    <cellStyle name="Título 2 6" xfId="620"/>
    <cellStyle name="Título 2 7" xfId="621"/>
    <cellStyle name="Título 3" xfId="622" builtinId="18" customBuiltin="1"/>
    <cellStyle name="Título 3 1" xfId="623"/>
    <cellStyle name="Título 3 2" xfId="624"/>
    <cellStyle name="Título 3 3" xfId="625"/>
    <cellStyle name="Título 3 4" xfId="626"/>
    <cellStyle name="Título 3 5" xfId="627"/>
    <cellStyle name="Título 3 6" xfId="628"/>
    <cellStyle name="Título 3 7" xfId="629"/>
    <cellStyle name="Título 4" xfId="630"/>
    <cellStyle name="Título 5" xfId="631"/>
    <cellStyle name="Título 6" xfId="632"/>
    <cellStyle name="Título 7" xfId="633"/>
    <cellStyle name="Título 8" xfId="634"/>
    <cellStyle name="Título 9" xfId="635"/>
    <cellStyle name="Total" xfId="636" builtinId="25" customBuiltin="1"/>
    <cellStyle name="Total 1" xfId="637"/>
    <cellStyle name="Total 2" xfId="638"/>
    <cellStyle name="Total 3" xfId="639"/>
    <cellStyle name="Total 4" xfId="640"/>
    <cellStyle name="Total 5" xfId="641"/>
    <cellStyle name="Total 6" xfId="642"/>
    <cellStyle name="Total 7" xfId="6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642037</xdr:colOff>
      <xdr:row>3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0"/>
          <a:ext cx="2432736" cy="71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1</xdr:col>
      <xdr:colOff>2190750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4</xdr:row>
      <xdr:rowOff>29180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0"/>
          <a:ext cx="2305049" cy="676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2305050</xdr:colOff>
      <xdr:row>7</xdr:row>
      <xdr:rowOff>104776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305050" cy="13716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13" zoomScaleNormal="100" zoomScaleSheetLayoutView="100" workbookViewId="0">
      <selection activeCell="C37" sqref="C37"/>
    </sheetView>
  </sheetViews>
  <sheetFormatPr baseColWidth="10" defaultColWidth="10.3984375" defaultRowHeight="13.2" x14ac:dyDescent="0.25"/>
  <cols>
    <col min="1" max="1" width="10.09765625" style="1" customWidth="1"/>
    <col min="2" max="2" width="10.3984375" style="2"/>
    <col min="3" max="3" width="23.19921875" style="1" customWidth="1"/>
    <col min="4" max="4" width="17.5" style="1" customWidth="1"/>
    <col min="5" max="16384" width="10.3984375" style="1"/>
  </cols>
  <sheetData>
    <row r="1" spans="1:9" ht="19.2" x14ac:dyDescent="0.35">
      <c r="A1" s="3"/>
      <c r="B1" s="4"/>
      <c r="C1" s="3"/>
      <c r="D1" s="5"/>
      <c r="E1" s="5"/>
      <c r="F1" s="3"/>
      <c r="G1" s="3"/>
      <c r="H1" s="3"/>
      <c r="I1" s="3"/>
    </row>
    <row r="2" spans="1:9" ht="19.2" x14ac:dyDescent="0.35">
      <c r="A2" s="3"/>
      <c r="B2" s="4"/>
      <c r="C2" s="3"/>
      <c r="D2" s="5"/>
      <c r="E2" s="5"/>
      <c r="F2" s="3"/>
      <c r="G2" s="3"/>
      <c r="H2" s="3"/>
      <c r="I2" s="3"/>
    </row>
    <row r="3" spans="1:9" ht="19.2" x14ac:dyDescent="0.35">
      <c r="A3" s="3"/>
      <c r="B3" s="4"/>
      <c r="C3" s="3"/>
      <c r="D3" s="5"/>
      <c r="E3" s="5"/>
      <c r="F3" s="3"/>
      <c r="G3" s="3"/>
      <c r="H3" s="3"/>
      <c r="I3" s="3"/>
    </row>
    <row r="4" spans="1:9" ht="19.2" x14ac:dyDescent="0.35">
      <c r="A4" s="3"/>
      <c r="B4" s="4"/>
      <c r="C4" s="3"/>
      <c r="D4" s="5"/>
      <c r="E4" s="5"/>
      <c r="F4" s="3"/>
      <c r="G4" s="3"/>
      <c r="H4" s="3"/>
      <c r="I4" s="3"/>
    </row>
    <row r="5" spans="1:9" ht="19.2" x14ac:dyDescent="0.35">
      <c r="A5" s="3"/>
      <c r="B5" s="4"/>
      <c r="C5" s="3"/>
      <c r="D5" s="5"/>
      <c r="E5" s="5"/>
      <c r="F5" s="3"/>
      <c r="G5" s="3"/>
      <c r="H5" s="3"/>
      <c r="I5" s="3"/>
    </row>
    <row r="6" spans="1:9" ht="19.2" x14ac:dyDescent="0.35">
      <c r="A6" s="3"/>
      <c r="B6" s="4"/>
      <c r="C6" s="3"/>
      <c r="D6" s="5"/>
      <c r="E6" s="5"/>
      <c r="F6" s="3"/>
      <c r="G6" s="3"/>
      <c r="H6" s="3"/>
      <c r="I6" s="3"/>
    </row>
    <row r="7" spans="1:9" ht="24.6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2" x14ac:dyDescent="0.35">
      <c r="A8" s="3"/>
      <c r="B8" s="4"/>
      <c r="C8" s="3"/>
      <c r="D8" s="5"/>
      <c r="E8" s="5"/>
      <c r="F8" s="3"/>
      <c r="G8" s="3"/>
      <c r="H8" s="3"/>
      <c r="I8" s="3"/>
    </row>
    <row r="9" spans="1:9" ht="19.2" x14ac:dyDescent="0.35">
      <c r="A9" s="3"/>
      <c r="B9" s="4"/>
      <c r="C9" s="3"/>
      <c r="D9" s="5"/>
      <c r="E9" s="5"/>
      <c r="F9" s="3"/>
      <c r="G9" s="3"/>
      <c r="H9" s="3"/>
      <c r="I9" s="3"/>
    </row>
    <row r="10" spans="1:9" ht="18.600000000000001" x14ac:dyDescent="0.3">
      <c r="A10" s="3"/>
      <c r="B10" s="9"/>
      <c r="C10" s="3"/>
      <c r="D10" s="3"/>
      <c r="E10" s="3"/>
      <c r="F10" s="3"/>
      <c r="G10" s="3"/>
      <c r="H10" s="3"/>
      <c r="I10" s="3"/>
    </row>
    <row r="11" spans="1:9" ht="24.6" x14ac:dyDescent="0.4">
      <c r="A11" s="3"/>
      <c r="B11" s="10" t="s">
        <v>1</v>
      </c>
      <c r="C11" s="11"/>
      <c r="D11" s="10" t="s">
        <v>33</v>
      </c>
      <c r="E11" s="7"/>
      <c r="F11" s="3"/>
      <c r="G11" s="3"/>
      <c r="H11" s="3"/>
      <c r="I11" s="3"/>
    </row>
    <row r="12" spans="1:9" ht="19.2" x14ac:dyDescent="0.35">
      <c r="A12" s="3"/>
      <c r="B12" s="12"/>
      <c r="C12" s="13"/>
      <c r="D12" s="12"/>
      <c r="E12" s="3"/>
      <c r="F12" s="3"/>
      <c r="G12" s="3"/>
      <c r="H12" s="3"/>
      <c r="I12" s="3"/>
    </row>
    <row r="13" spans="1:9" ht="24.6" x14ac:dyDescent="0.4">
      <c r="A13" s="3"/>
      <c r="B13" s="10" t="s">
        <v>2</v>
      </c>
      <c r="C13" s="11"/>
      <c r="D13" s="14" t="s">
        <v>240</v>
      </c>
      <c r="E13" s="7"/>
      <c r="F13" s="3"/>
      <c r="G13" s="3"/>
      <c r="H13" s="3"/>
      <c r="I13" s="3"/>
    </row>
    <row r="14" spans="1:9" ht="19.2" x14ac:dyDescent="0.35">
      <c r="A14" s="3"/>
      <c r="B14" s="12"/>
      <c r="C14" s="13"/>
      <c r="D14" s="15"/>
      <c r="E14" s="3"/>
      <c r="F14" s="3"/>
      <c r="G14" s="3"/>
      <c r="H14" s="3"/>
      <c r="I14" s="3"/>
    </row>
    <row r="15" spans="1:9" ht="24.6" x14ac:dyDescent="0.4">
      <c r="A15" s="3"/>
      <c r="B15" s="10" t="s">
        <v>3</v>
      </c>
      <c r="C15" s="11"/>
      <c r="D15" s="16">
        <v>6820.47</v>
      </c>
      <c r="E15" s="3"/>
      <c r="F15" s="3"/>
      <c r="G15" s="3"/>
      <c r="H15" s="3"/>
      <c r="I15" s="3"/>
    </row>
    <row r="16" spans="1:9" ht="19.2" x14ac:dyDescent="0.35">
      <c r="A16" s="3"/>
      <c r="B16" s="12"/>
      <c r="C16" s="13"/>
      <c r="D16" s="17"/>
      <c r="E16" s="3"/>
      <c r="F16" s="3"/>
      <c r="G16" s="3"/>
      <c r="H16" s="3"/>
      <c r="I16" s="3"/>
    </row>
    <row r="17" spans="1:9" ht="18.600000000000001" x14ac:dyDescent="0.3">
      <c r="A17" s="3"/>
      <c r="B17" s="9"/>
      <c r="C17" s="3"/>
      <c r="D17" s="3"/>
      <c r="E17" s="3"/>
      <c r="F17" s="3"/>
      <c r="G17" s="3"/>
      <c r="H17" s="3"/>
      <c r="I17" s="3"/>
    </row>
    <row r="18" spans="1:9" ht="24.6" x14ac:dyDescent="0.4">
      <c r="A18" s="3"/>
      <c r="B18" s="18" t="s">
        <v>4</v>
      </c>
      <c r="C18" s="19" t="s">
        <v>238</v>
      </c>
      <c r="D18" s="7"/>
      <c r="E18" s="3"/>
      <c r="F18" s="3"/>
      <c r="G18" s="3"/>
      <c r="H18" s="3"/>
      <c r="I18" s="3"/>
    </row>
    <row r="19" spans="1:9" ht="18.600000000000001" x14ac:dyDescent="0.3">
      <c r="A19" s="3"/>
      <c r="B19" s="9"/>
      <c r="C19" s="19"/>
      <c r="D19" s="3"/>
      <c r="E19" s="3"/>
      <c r="F19" s="3"/>
      <c r="G19" s="3"/>
      <c r="H19" s="3"/>
      <c r="I19" s="3"/>
    </row>
    <row r="20" spans="1:9" ht="24.6" x14ac:dyDescent="0.4">
      <c r="A20" s="3"/>
      <c r="B20" s="18" t="s">
        <v>6</v>
      </c>
      <c r="C20" s="19" t="s">
        <v>5</v>
      </c>
      <c r="D20" s="7"/>
      <c r="E20" s="3"/>
      <c r="F20" s="3"/>
      <c r="G20" s="3"/>
      <c r="H20" s="3"/>
      <c r="I20" s="3"/>
    </row>
    <row r="21" spans="1:9" ht="18.600000000000001" x14ac:dyDescent="0.3">
      <c r="A21" s="3"/>
      <c r="B21" s="9"/>
      <c r="C21" s="19"/>
      <c r="D21" s="3"/>
      <c r="E21" s="3"/>
      <c r="F21" s="3"/>
      <c r="G21" s="3"/>
      <c r="H21" s="3"/>
      <c r="I21" s="3"/>
    </row>
    <row r="22" spans="1:9" ht="22.8" x14ac:dyDescent="0.4">
      <c r="A22" s="3"/>
      <c r="B22" s="18" t="s">
        <v>8</v>
      </c>
      <c r="C22" s="19" t="s">
        <v>35</v>
      </c>
      <c r="D22" s="3"/>
      <c r="E22" s="3"/>
      <c r="F22" s="3"/>
      <c r="G22" s="3"/>
      <c r="H22" s="3"/>
      <c r="I22" s="3"/>
    </row>
    <row r="23" spans="1:9" ht="18.600000000000001" x14ac:dyDescent="0.3">
      <c r="A23" s="3"/>
      <c r="B23" s="9"/>
      <c r="C23" s="19"/>
      <c r="D23" s="3"/>
      <c r="E23" s="3"/>
      <c r="F23" s="3"/>
      <c r="G23" s="3"/>
      <c r="H23" s="3"/>
      <c r="I23" s="3"/>
    </row>
    <row r="24" spans="1:9" ht="22.8" x14ac:dyDescent="0.4">
      <c r="A24" s="3"/>
      <c r="B24" s="18" t="s">
        <v>34</v>
      </c>
      <c r="C24" s="19" t="s">
        <v>7</v>
      </c>
      <c r="D24" s="3"/>
      <c r="E24" s="3"/>
      <c r="F24" s="3"/>
      <c r="G24" s="3"/>
      <c r="H24" s="3"/>
      <c r="I24" s="3"/>
    </row>
    <row r="25" spans="1:9" ht="18.600000000000001" x14ac:dyDescent="0.3">
      <c r="A25" s="3"/>
      <c r="B25" s="9"/>
      <c r="C25" s="19"/>
      <c r="D25" s="3"/>
      <c r="E25" s="3"/>
      <c r="F25" s="3"/>
      <c r="G25" s="3"/>
      <c r="H25" s="3"/>
      <c r="I25" s="3"/>
    </row>
    <row r="26" spans="1:9" ht="22.8" x14ac:dyDescent="0.4">
      <c r="A26" s="3"/>
      <c r="B26" s="18" t="s">
        <v>39</v>
      </c>
      <c r="C26" s="19" t="s">
        <v>40</v>
      </c>
      <c r="D26" s="3"/>
      <c r="E26" s="3"/>
      <c r="F26" s="3"/>
      <c r="G26" s="3"/>
      <c r="H26" s="3"/>
      <c r="I26" s="3"/>
    </row>
    <row r="27" spans="1:9" ht="22.8" x14ac:dyDescent="0.4">
      <c r="A27" s="3"/>
      <c r="B27" s="18"/>
      <c r="C27" s="3"/>
      <c r="D27" s="3"/>
      <c r="E27" s="3"/>
      <c r="F27" s="3"/>
      <c r="G27" s="3"/>
      <c r="H27" s="3"/>
      <c r="I27" s="3"/>
    </row>
    <row r="28" spans="1:9" ht="22.8" x14ac:dyDescent="0.4">
      <c r="A28" s="3"/>
      <c r="B28" s="18" t="s">
        <v>239</v>
      </c>
      <c r="C28" s="19" t="s">
        <v>9</v>
      </c>
      <c r="D28" s="3"/>
      <c r="E28" s="3"/>
      <c r="F28" s="3"/>
      <c r="G28" s="3"/>
      <c r="H28" s="3"/>
      <c r="I28" s="3"/>
    </row>
    <row r="29" spans="1:9" ht="18.600000000000001" x14ac:dyDescent="0.3">
      <c r="A29" s="3"/>
      <c r="B29" s="9"/>
      <c r="C29" s="3"/>
      <c r="D29" s="3"/>
      <c r="E29" s="3"/>
      <c r="F29" s="3"/>
      <c r="G29" s="3"/>
      <c r="H29" s="3"/>
      <c r="I29" s="3"/>
    </row>
  </sheetData>
  <hyperlinks>
    <hyperlink ref="C18" location="1_1!A1" display="Deudas Financieras según Informe del Síndico"/>
    <hyperlink ref="C20" location="1_1!A1" display="Deudas Financieras según Informe del Síndico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6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5"/>
  <sheetViews>
    <sheetView tabSelected="1" view="pageBreakPreview" zoomScaleNormal="100" zoomScaleSheetLayoutView="100" workbookViewId="0">
      <selection activeCell="C32" sqref="C32"/>
    </sheetView>
  </sheetViews>
  <sheetFormatPr baseColWidth="10" defaultColWidth="10.3984375" defaultRowHeight="13.2" x14ac:dyDescent="0.25"/>
  <cols>
    <col min="1" max="1" width="7.19921875" style="20" customWidth="1"/>
    <col min="2" max="2" width="23.5" style="21" bestFit="1" customWidth="1"/>
    <col min="3" max="3" width="16.3984375" style="20" customWidth="1"/>
    <col min="4" max="4" width="10.3984375" style="20"/>
    <col min="5" max="5" width="10.3984375" style="22"/>
    <col min="6" max="6" width="14.3984375" style="23" bestFit="1" customWidth="1"/>
    <col min="7" max="7" width="13.3984375" style="20" customWidth="1"/>
    <col min="8" max="8" width="8.296875" style="20" bestFit="1" customWidth="1"/>
    <col min="9" max="9" width="10.796875" style="20" customWidth="1"/>
    <col min="10" max="10" width="8.5" style="20" customWidth="1"/>
    <col min="11" max="11" width="12.3984375" style="20" bestFit="1" customWidth="1"/>
    <col min="12" max="12" width="10.69921875" style="20" bestFit="1" customWidth="1"/>
    <col min="13" max="16384" width="10.3984375" style="20"/>
  </cols>
  <sheetData>
    <row r="1" spans="1:23" s="25" customFormat="1" ht="13.8" x14ac:dyDescent="0.25">
      <c r="K1" s="24"/>
      <c r="L1" s="24"/>
      <c r="M1" s="24"/>
      <c r="N1" s="24"/>
      <c r="O1" s="24"/>
      <c r="P1" s="24"/>
      <c r="Q1" s="24"/>
      <c r="R1" s="24"/>
      <c r="S1" s="24"/>
    </row>
    <row r="2" spans="1:23" s="25" customFormat="1" ht="13.8" x14ac:dyDescent="0.25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24"/>
      <c r="L2" s="24"/>
      <c r="M2" s="24"/>
      <c r="N2" s="24"/>
      <c r="O2" s="24"/>
      <c r="P2" s="24"/>
      <c r="Q2" s="24"/>
      <c r="R2" s="24"/>
      <c r="S2" s="24"/>
    </row>
    <row r="3" spans="1:23" s="25" customFormat="1" ht="13.8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24"/>
      <c r="L3" s="24"/>
      <c r="M3" s="24"/>
      <c r="N3" s="24"/>
      <c r="O3" s="24"/>
      <c r="P3" s="24"/>
      <c r="Q3" s="24"/>
      <c r="R3" s="24"/>
      <c r="S3" s="24"/>
    </row>
    <row r="4" spans="1:23" s="25" customFormat="1" ht="15.6" x14ac:dyDescent="0.3">
      <c r="A4" s="244" t="s">
        <v>45</v>
      </c>
      <c r="B4" s="245"/>
      <c r="C4" s="245"/>
      <c r="D4" s="245"/>
      <c r="E4" s="245"/>
      <c r="F4" s="245"/>
      <c r="G4" s="245"/>
      <c r="H4" s="245"/>
      <c r="I4" s="245"/>
      <c r="J4" s="245"/>
      <c r="K4" s="24"/>
      <c r="L4" s="24"/>
      <c r="M4" s="24"/>
      <c r="N4" s="24"/>
      <c r="O4" s="24"/>
      <c r="P4" s="24"/>
      <c r="Q4" s="24"/>
      <c r="R4" s="24"/>
      <c r="S4" s="24"/>
    </row>
    <row r="5" spans="1:23" s="25" customFormat="1" ht="24.75" customHeight="1" x14ac:dyDescent="0.25">
      <c r="A5" s="151" t="s">
        <v>11</v>
      </c>
      <c r="B5" s="152"/>
      <c r="C5" s="153" t="s">
        <v>240</v>
      </c>
      <c r="D5" s="153"/>
      <c r="E5" s="154"/>
      <c r="F5" s="154"/>
      <c r="G5" s="154"/>
      <c r="H5" s="154"/>
      <c r="I5" s="154"/>
      <c r="J5" s="154"/>
      <c r="K5" s="149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</row>
    <row r="6" spans="1:23" s="25" customFormat="1" ht="12.9" customHeight="1" x14ac:dyDescent="0.25">
      <c r="A6" s="29" t="s">
        <v>12</v>
      </c>
      <c r="B6" s="30"/>
      <c r="C6" s="155">
        <v>6820.47</v>
      </c>
      <c r="D6" s="32"/>
      <c r="E6" s="28"/>
      <c r="F6" s="28"/>
      <c r="G6" s="28"/>
      <c r="H6" s="28"/>
      <c r="K6" s="149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</row>
    <row r="7" spans="1:23" s="25" customFormat="1" ht="12.9" customHeight="1" x14ac:dyDescent="0.25">
      <c r="A7" s="156"/>
      <c r="B7" s="157"/>
      <c r="C7" s="158"/>
      <c r="D7" s="158"/>
      <c r="E7" s="154"/>
      <c r="F7" s="154"/>
      <c r="G7" s="154"/>
      <c r="H7" s="154"/>
      <c r="I7" s="154"/>
      <c r="J7" s="154"/>
    </row>
    <row r="8" spans="1:23" s="25" customFormat="1" ht="12.9" customHeight="1" x14ac:dyDescent="0.25">
      <c r="A8" s="152" t="s">
        <v>13</v>
      </c>
      <c r="B8" s="157"/>
      <c r="C8" s="158"/>
      <c r="D8" s="158"/>
      <c r="E8" s="154"/>
      <c r="F8" s="154"/>
      <c r="G8" s="154"/>
      <c r="H8" s="154"/>
      <c r="I8" s="154"/>
      <c r="J8" s="154"/>
      <c r="K8" s="149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</row>
    <row r="9" spans="1:23" s="25" customFormat="1" ht="12.9" customHeight="1" x14ac:dyDescent="0.25">
      <c r="A9" s="239" t="s">
        <v>14</v>
      </c>
      <c r="B9" s="239" t="s">
        <v>15</v>
      </c>
      <c r="C9" s="239" t="s">
        <v>16</v>
      </c>
      <c r="D9" s="239" t="s">
        <v>17</v>
      </c>
      <c r="E9" s="239" t="s">
        <v>18</v>
      </c>
      <c r="F9" s="235" t="s">
        <v>19</v>
      </c>
      <c r="G9" s="242" t="s">
        <v>19</v>
      </c>
      <c r="H9" s="242"/>
      <c r="I9" s="239" t="s">
        <v>20</v>
      </c>
      <c r="J9" s="239" t="s">
        <v>21</v>
      </c>
      <c r="K9" s="149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</row>
    <row r="10" spans="1:23" s="25" customFormat="1" ht="12.9" customHeight="1" x14ac:dyDescent="0.25">
      <c r="A10" s="239"/>
      <c r="B10" s="239"/>
      <c r="C10" s="239"/>
      <c r="D10" s="239"/>
      <c r="E10" s="239"/>
      <c r="F10" s="160" t="s">
        <v>22</v>
      </c>
      <c r="G10" s="161" t="s">
        <v>23</v>
      </c>
      <c r="H10" s="161" t="s">
        <v>24</v>
      </c>
      <c r="I10" s="239"/>
      <c r="J10" s="239"/>
      <c r="K10" s="14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</row>
    <row r="11" spans="1:23" s="25" customFormat="1" ht="12.9" customHeight="1" x14ac:dyDescent="0.25">
      <c r="A11" s="162">
        <v>1</v>
      </c>
      <c r="B11" s="163" t="s">
        <v>98</v>
      </c>
      <c r="C11" s="164" t="s">
        <v>26</v>
      </c>
      <c r="D11" s="165">
        <v>43570</v>
      </c>
      <c r="E11" s="165">
        <v>44027</v>
      </c>
      <c r="F11" s="166">
        <f>130493190+1052883-0.32</f>
        <v>131546072.68000001</v>
      </c>
      <c r="G11" s="166">
        <f t="shared" ref="G11:G31" si="0">+F11</f>
        <v>131546072.68000001</v>
      </c>
      <c r="H11" s="173">
        <v>0</v>
      </c>
      <c r="I11" s="238"/>
      <c r="J11" s="174" t="s">
        <v>27</v>
      </c>
      <c r="K11" s="149"/>
      <c r="L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</row>
    <row r="12" spans="1:23" s="25" customFormat="1" ht="12.9" customHeight="1" x14ac:dyDescent="0.25">
      <c r="A12" s="162">
        <v>2</v>
      </c>
      <c r="B12" s="163" t="s">
        <v>80</v>
      </c>
      <c r="C12" s="164" t="s">
        <v>26</v>
      </c>
      <c r="D12" s="165">
        <v>43686</v>
      </c>
      <c r="E12" s="165">
        <v>44046</v>
      </c>
      <c r="F12" s="166">
        <f>689780939+7235627-19150752+4.16</f>
        <v>677865818.15999997</v>
      </c>
      <c r="G12" s="166">
        <f t="shared" si="0"/>
        <v>677865818.15999997</v>
      </c>
      <c r="H12" s="173">
        <v>0</v>
      </c>
      <c r="I12" s="243" t="s">
        <v>57</v>
      </c>
      <c r="J12" s="174" t="s">
        <v>27</v>
      </c>
      <c r="K12" s="223"/>
      <c r="L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</row>
    <row r="13" spans="1:23" s="25" customFormat="1" ht="12.9" customHeight="1" x14ac:dyDescent="0.25">
      <c r="A13" s="162">
        <v>3</v>
      </c>
      <c r="B13" s="163" t="s">
        <v>25</v>
      </c>
      <c r="C13" s="164" t="s">
        <v>26</v>
      </c>
      <c r="D13" s="165">
        <v>43746</v>
      </c>
      <c r="E13" s="165">
        <v>44466</v>
      </c>
      <c r="F13" s="166">
        <f>272532309-249534246.533333-0.34</f>
        <v>22998062.126666997</v>
      </c>
      <c r="G13" s="166">
        <f t="shared" si="0"/>
        <v>22998062.126666997</v>
      </c>
      <c r="H13" s="173">
        <v>0</v>
      </c>
      <c r="I13" s="243"/>
      <c r="J13" s="174" t="s">
        <v>27</v>
      </c>
      <c r="K13" s="149"/>
      <c r="L13" s="175"/>
      <c r="N13" s="150"/>
      <c r="O13" s="150"/>
      <c r="P13" s="150"/>
      <c r="Q13" s="150"/>
      <c r="R13" s="150"/>
      <c r="S13" s="150"/>
      <c r="T13" s="150"/>
      <c r="U13" s="150"/>
      <c r="V13" s="150"/>
      <c r="W13" s="150"/>
    </row>
    <row r="14" spans="1:23" s="25" customFormat="1" ht="12" customHeight="1" x14ac:dyDescent="0.25">
      <c r="A14" s="162">
        <v>4</v>
      </c>
      <c r="B14" s="163" t="s">
        <v>25</v>
      </c>
      <c r="C14" s="164" t="s">
        <v>26</v>
      </c>
      <c r="D14" s="165">
        <v>43746</v>
      </c>
      <c r="E14" s="165">
        <v>44466</v>
      </c>
      <c r="F14" s="166">
        <f>758210623-648789041.6</f>
        <v>109421581.39999998</v>
      </c>
      <c r="G14" s="166">
        <f t="shared" si="0"/>
        <v>109421581.39999998</v>
      </c>
      <c r="H14" s="173">
        <v>0</v>
      </c>
      <c r="I14" s="243"/>
      <c r="J14" s="174" t="s">
        <v>27</v>
      </c>
      <c r="K14" s="149"/>
      <c r="L14" s="175"/>
      <c r="N14" s="150"/>
      <c r="O14" s="150"/>
      <c r="P14" s="150"/>
      <c r="Q14" s="150"/>
      <c r="R14" s="150"/>
      <c r="S14" s="150"/>
      <c r="T14" s="150"/>
      <c r="U14" s="150"/>
      <c r="V14" s="150"/>
      <c r="W14" s="150"/>
    </row>
    <row r="15" spans="1:23" s="25" customFormat="1" ht="12.9" customHeight="1" x14ac:dyDescent="0.25">
      <c r="A15" s="162">
        <v>5</v>
      </c>
      <c r="B15" s="163" t="s">
        <v>79</v>
      </c>
      <c r="C15" s="164" t="s">
        <v>26</v>
      </c>
      <c r="D15" s="165">
        <v>43819</v>
      </c>
      <c r="E15" s="176">
        <v>44179</v>
      </c>
      <c r="F15" s="166">
        <f>630000000+52554082-38048547.9833333+8570301+2.43</f>
        <v>653075837.4466666</v>
      </c>
      <c r="G15" s="166">
        <f t="shared" si="0"/>
        <v>653075837.4466666</v>
      </c>
      <c r="H15" s="173">
        <v>0</v>
      </c>
      <c r="I15" s="243"/>
      <c r="J15" s="174" t="s">
        <v>27</v>
      </c>
      <c r="L15" s="175"/>
      <c r="N15" s="150"/>
      <c r="O15" s="150"/>
      <c r="P15" s="150"/>
      <c r="Q15" s="150"/>
      <c r="R15" s="150"/>
      <c r="S15" s="150"/>
      <c r="T15" s="150"/>
      <c r="U15" s="150"/>
      <c r="V15" s="150"/>
      <c r="W15" s="150"/>
    </row>
    <row r="16" spans="1:23" s="25" customFormat="1" ht="12.9" customHeight="1" x14ac:dyDescent="0.25">
      <c r="A16" s="162">
        <v>6</v>
      </c>
      <c r="B16" s="163" t="s">
        <v>142</v>
      </c>
      <c r="C16" s="171" t="s">
        <v>26</v>
      </c>
      <c r="D16" s="172">
        <v>43822</v>
      </c>
      <c r="E16" s="172">
        <v>44182</v>
      </c>
      <c r="F16" s="166">
        <f>5058000000+277647778-245759450.25+0.39</f>
        <v>5089888328.1400003</v>
      </c>
      <c r="G16" s="166">
        <f t="shared" si="0"/>
        <v>5089888328.1400003</v>
      </c>
      <c r="H16" s="173">
        <v>0</v>
      </c>
      <c r="I16" s="243"/>
      <c r="J16" s="174" t="s">
        <v>27</v>
      </c>
      <c r="K16" s="149"/>
      <c r="L16" s="175"/>
      <c r="N16" s="150"/>
      <c r="O16" s="150"/>
      <c r="P16" s="150"/>
      <c r="Q16" s="150"/>
      <c r="R16" s="150"/>
      <c r="S16" s="150"/>
      <c r="T16" s="150"/>
      <c r="U16" s="150"/>
      <c r="V16" s="150"/>
      <c r="W16" s="150"/>
    </row>
    <row r="17" spans="1:23" s="25" customFormat="1" ht="12.9" customHeight="1" x14ac:dyDescent="0.25">
      <c r="A17" s="162">
        <v>7</v>
      </c>
      <c r="B17" s="163" t="s">
        <v>79</v>
      </c>
      <c r="C17" s="164" t="s">
        <v>26</v>
      </c>
      <c r="D17" s="165">
        <v>43914</v>
      </c>
      <c r="E17" s="176">
        <v>44273</v>
      </c>
      <c r="F17" s="166">
        <f>630000000+73314740-75512087.6222222</f>
        <v>627802652.37777781</v>
      </c>
      <c r="G17" s="166">
        <f t="shared" si="0"/>
        <v>627802652.37777781</v>
      </c>
      <c r="H17" s="173">
        <v>0</v>
      </c>
      <c r="I17" s="243"/>
      <c r="J17" s="174" t="s">
        <v>27</v>
      </c>
      <c r="K17" s="149"/>
      <c r="L17" s="175"/>
      <c r="N17" s="150"/>
      <c r="O17" s="150"/>
      <c r="P17" s="150"/>
      <c r="Q17" s="150"/>
      <c r="R17" s="150"/>
      <c r="S17" s="150"/>
      <c r="T17" s="150"/>
      <c r="U17" s="150"/>
      <c r="V17" s="150"/>
      <c r="W17" s="150"/>
    </row>
    <row r="18" spans="1:23" s="25" customFormat="1" ht="12.9" customHeight="1" x14ac:dyDescent="0.25">
      <c r="A18" s="162">
        <v>8</v>
      </c>
      <c r="B18" s="163" t="s">
        <v>79</v>
      </c>
      <c r="C18" s="164" t="s">
        <v>26</v>
      </c>
      <c r="D18" s="165">
        <v>43928</v>
      </c>
      <c r="E18" s="176">
        <v>44267</v>
      </c>
      <c r="F18" s="166">
        <f>594000000+106041205-92726042.8318584</f>
        <v>607315162.1681416</v>
      </c>
      <c r="G18" s="166">
        <f t="shared" si="0"/>
        <v>607315162.1681416</v>
      </c>
      <c r="H18" s="173">
        <v>0</v>
      </c>
      <c r="I18" s="243"/>
      <c r="J18" s="174" t="s">
        <v>27</v>
      </c>
      <c r="K18" s="149"/>
      <c r="L18" s="167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</row>
    <row r="19" spans="1:23" s="25" customFormat="1" ht="12.9" customHeight="1" x14ac:dyDescent="0.25">
      <c r="A19" s="162">
        <v>9</v>
      </c>
      <c r="B19" s="163" t="s">
        <v>71</v>
      </c>
      <c r="C19" s="164" t="s">
        <v>26</v>
      </c>
      <c r="D19" s="165">
        <v>43937</v>
      </c>
      <c r="E19" s="165">
        <v>44659</v>
      </c>
      <c r="F19" s="166">
        <f>-64860542.3157895+0.27</f>
        <v>-64860542.045789495</v>
      </c>
      <c r="G19" s="166">
        <f t="shared" si="0"/>
        <v>-64860542.045789495</v>
      </c>
      <c r="H19" s="173">
        <v>0</v>
      </c>
      <c r="I19" s="243"/>
      <c r="J19" s="174" t="s">
        <v>27</v>
      </c>
      <c r="K19" s="149"/>
      <c r="L19" s="177"/>
      <c r="N19" s="150"/>
      <c r="O19" s="150"/>
      <c r="P19" s="150"/>
      <c r="Q19" s="150"/>
      <c r="R19" s="150"/>
      <c r="S19" s="150"/>
      <c r="T19" s="150"/>
      <c r="U19" s="150"/>
      <c r="V19" s="150"/>
      <c r="W19" s="150"/>
    </row>
    <row r="20" spans="1:23" s="25" customFormat="1" ht="12.9" customHeight="1" x14ac:dyDescent="0.25">
      <c r="A20" s="162">
        <v>10</v>
      </c>
      <c r="B20" s="163" t="s">
        <v>80</v>
      </c>
      <c r="C20" s="164" t="s">
        <v>26</v>
      </c>
      <c r="D20" s="165">
        <v>43938</v>
      </c>
      <c r="E20" s="165">
        <v>44658</v>
      </c>
      <c r="F20" s="166">
        <f>14303098-11879517.6333333</f>
        <v>2423580.3666667007</v>
      </c>
      <c r="G20" s="166">
        <f t="shared" si="0"/>
        <v>2423580.3666667007</v>
      </c>
      <c r="H20" s="173">
        <v>0</v>
      </c>
      <c r="I20" s="243"/>
      <c r="J20" s="174" t="s">
        <v>27</v>
      </c>
      <c r="K20" s="149"/>
      <c r="L20" s="177"/>
      <c r="N20" s="150"/>
      <c r="O20" s="150"/>
      <c r="P20" s="150"/>
      <c r="Q20" s="150"/>
      <c r="R20" s="150"/>
      <c r="S20" s="150"/>
      <c r="T20" s="150"/>
      <c r="U20" s="150"/>
      <c r="V20" s="150"/>
      <c r="W20" s="150"/>
    </row>
    <row r="21" spans="1:23" s="25" customFormat="1" ht="12.9" customHeight="1" x14ac:dyDescent="0.25">
      <c r="A21" s="162">
        <v>11</v>
      </c>
      <c r="B21" s="163" t="s">
        <v>49</v>
      </c>
      <c r="C21" s="164" t="s">
        <v>26</v>
      </c>
      <c r="D21" s="165">
        <v>43942</v>
      </c>
      <c r="E21" s="165">
        <v>44822</v>
      </c>
      <c r="F21" s="166">
        <f>62440745-30193800.9545455-13039048.6949384-0.44</f>
        <v>19207894.910516094</v>
      </c>
      <c r="G21" s="166">
        <f t="shared" si="0"/>
        <v>19207894.910516094</v>
      </c>
      <c r="H21" s="173">
        <v>0</v>
      </c>
      <c r="I21" s="243"/>
      <c r="J21" s="174" t="s">
        <v>27</v>
      </c>
      <c r="K21" s="149"/>
      <c r="L21" s="177"/>
      <c r="N21" s="150"/>
      <c r="O21" s="150"/>
      <c r="P21" s="150"/>
      <c r="Q21" s="150"/>
      <c r="R21" s="150"/>
      <c r="S21" s="150"/>
      <c r="T21" s="150"/>
      <c r="U21" s="150"/>
      <c r="V21" s="150"/>
      <c r="W21" s="150"/>
    </row>
    <row r="22" spans="1:23" s="25" customFormat="1" ht="12.9" customHeight="1" x14ac:dyDescent="0.25">
      <c r="A22" s="162">
        <v>12</v>
      </c>
      <c r="B22" s="163" t="s">
        <v>48</v>
      </c>
      <c r="C22" s="164" t="s">
        <v>26</v>
      </c>
      <c r="D22" s="165">
        <v>43943</v>
      </c>
      <c r="E22" s="165">
        <v>45019</v>
      </c>
      <c r="F22" s="166">
        <f>239126712-108937747.277727-64263885.7482615+3.13</f>
        <v>65925082.104011513</v>
      </c>
      <c r="G22" s="166">
        <f t="shared" si="0"/>
        <v>65925082.104011513</v>
      </c>
      <c r="H22" s="173">
        <v>0</v>
      </c>
      <c r="I22" s="243"/>
      <c r="J22" s="174" t="s">
        <v>27</v>
      </c>
      <c r="K22" s="149"/>
      <c r="L22" s="177"/>
      <c r="N22" s="150"/>
      <c r="O22" s="150"/>
      <c r="P22" s="150"/>
      <c r="Q22" s="150"/>
      <c r="R22" s="150"/>
      <c r="S22" s="150"/>
      <c r="T22" s="150"/>
      <c r="U22" s="150"/>
      <c r="V22" s="150"/>
      <c r="W22" s="150"/>
    </row>
    <row r="23" spans="1:23" s="25" customFormat="1" ht="12.9" customHeight="1" x14ac:dyDescent="0.25">
      <c r="A23" s="162">
        <v>13</v>
      </c>
      <c r="B23" s="163" t="s">
        <v>241</v>
      </c>
      <c r="C23" s="164" t="s">
        <v>26</v>
      </c>
      <c r="D23" s="165">
        <v>43945</v>
      </c>
      <c r="E23" s="165">
        <v>44296</v>
      </c>
      <c r="F23" s="166">
        <v>-176438355.920228</v>
      </c>
      <c r="G23" s="166">
        <f t="shared" si="0"/>
        <v>-176438355.920228</v>
      </c>
      <c r="H23" s="173">
        <v>0</v>
      </c>
      <c r="I23" s="243"/>
      <c r="J23" s="174" t="s">
        <v>27</v>
      </c>
      <c r="K23" s="149"/>
      <c r="L23" s="177"/>
      <c r="N23" s="150"/>
      <c r="O23" s="150"/>
      <c r="P23" s="150"/>
      <c r="Q23" s="150"/>
      <c r="R23" s="150"/>
      <c r="S23" s="150"/>
      <c r="T23" s="150"/>
      <c r="U23" s="150"/>
      <c r="V23" s="150"/>
      <c r="W23" s="150"/>
    </row>
    <row r="24" spans="1:23" s="25" customFormat="1" ht="12.9" customHeight="1" x14ac:dyDescent="0.25">
      <c r="A24" s="162">
        <v>14</v>
      </c>
      <c r="B24" s="163" t="s">
        <v>42</v>
      </c>
      <c r="C24" s="164" t="s">
        <v>26</v>
      </c>
      <c r="D24" s="165">
        <v>43945</v>
      </c>
      <c r="E24" s="165">
        <v>44455</v>
      </c>
      <c r="F24" s="166">
        <f>548020203+153595799-82228643.2-29813783.7361111</f>
        <v>589573575.06388891</v>
      </c>
      <c r="G24" s="166">
        <f t="shared" si="0"/>
        <v>589573575.06388891</v>
      </c>
      <c r="H24" s="173">
        <v>0</v>
      </c>
      <c r="I24" s="243"/>
      <c r="J24" s="174" t="s">
        <v>27</v>
      </c>
      <c r="K24" s="149"/>
      <c r="L24" s="169"/>
      <c r="M24" s="159"/>
      <c r="N24" s="169"/>
      <c r="O24" s="169"/>
      <c r="P24" s="169"/>
      <c r="Q24" s="169"/>
      <c r="R24" s="169"/>
      <c r="S24" s="169"/>
      <c r="T24" s="169"/>
      <c r="U24" s="169"/>
      <c r="V24" s="169"/>
      <c r="W24" s="169"/>
    </row>
    <row r="25" spans="1:23" s="25" customFormat="1" ht="12.9" customHeight="1" x14ac:dyDescent="0.25">
      <c r="A25" s="162">
        <v>15</v>
      </c>
      <c r="B25" s="163" t="s">
        <v>80</v>
      </c>
      <c r="C25" s="164" t="s">
        <v>26</v>
      </c>
      <c r="D25" s="165">
        <v>43964</v>
      </c>
      <c r="E25" s="165">
        <v>44684</v>
      </c>
      <c r="F25" s="166">
        <f>16424528-13641482.9777778</f>
        <v>2783045.0222222004</v>
      </c>
      <c r="G25" s="166">
        <f t="shared" si="0"/>
        <v>2783045.0222222004</v>
      </c>
      <c r="H25" s="173">
        <v>0</v>
      </c>
      <c r="I25" s="243"/>
      <c r="J25" s="174" t="s">
        <v>27</v>
      </c>
      <c r="K25" s="149"/>
      <c r="L25" s="177"/>
      <c r="N25" s="150"/>
      <c r="O25" s="150"/>
      <c r="P25" s="150"/>
      <c r="Q25" s="150"/>
      <c r="R25" s="150"/>
      <c r="S25" s="150"/>
      <c r="T25" s="150"/>
      <c r="U25" s="150"/>
      <c r="V25" s="150"/>
      <c r="W25" s="150"/>
    </row>
    <row r="26" spans="1:23" s="25" customFormat="1" ht="12.9" customHeight="1" x14ac:dyDescent="0.25">
      <c r="A26" s="162">
        <v>16</v>
      </c>
      <c r="B26" s="163" t="s">
        <v>41</v>
      </c>
      <c r="C26" s="164" t="s">
        <v>26</v>
      </c>
      <c r="D26" s="165">
        <v>43970</v>
      </c>
      <c r="E26" s="176">
        <v>44960</v>
      </c>
      <c r="F26" s="166">
        <f>-26777266.3030303-85899370.3974122+0.19</f>
        <v>-112676636.5104425</v>
      </c>
      <c r="G26" s="166">
        <f t="shared" si="0"/>
        <v>-112676636.5104425</v>
      </c>
      <c r="H26" s="173">
        <v>0</v>
      </c>
      <c r="I26" s="243"/>
      <c r="J26" s="174" t="s">
        <v>27</v>
      </c>
      <c r="K26" s="149"/>
      <c r="L26" s="178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</row>
    <row r="27" spans="1:23" s="25" customFormat="1" ht="12.9" customHeight="1" x14ac:dyDescent="0.25">
      <c r="A27" s="162">
        <v>17</v>
      </c>
      <c r="B27" s="163" t="s">
        <v>41</v>
      </c>
      <c r="C27" s="164" t="s">
        <v>26</v>
      </c>
      <c r="D27" s="165">
        <v>43970</v>
      </c>
      <c r="E27" s="176">
        <v>44960</v>
      </c>
      <c r="F27" s="166">
        <f>-56132950.142329-32379099.2808081</f>
        <v>-88512049.423137099</v>
      </c>
      <c r="G27" s="166">
        <f t="shared" si="0"/>
        <v>-88512049.423137099</v>
      </c>
      <c r="H27" s="173">
        <v>0</v>
      </c>
      <c r="I27" s="243"/>
      <c r="J27" s="174" t="s">
        <v>27</v>
      </c>
      <c r="K27" s="149"/>
      <c r="L27" s="175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</row>
    <row r="28" spans="1:23" ht="13.8" x14ac:dyDescent="0.25">
      <c r="A28" s="162">
        <v>18</v>
      </c>
      <c r="B28" s="163" t="s">
        <v>99</v>
      </c>
      <c r="C28" s="164" t="s">
        <v>26</v>
      </c>
      <c r="D28" s="165">
        <v>43976</v>
      </c>
      <c r="E28" s="165">
        <v>44158</v>
      </c>
      <c r="F28" s="166">
        <f>937761222+63125461-50985949.2692308-63496270.2758621+0.53</f>
        <v>886404463.98490703</v>
      </c>
      <c r="G28" s="166">
        <f t="shared" si="0"/>
        <v>886404463.98490703</v>
      </c>
      <c r="H28" s="173">
        <v>0</v>
      </c>
      <c r="I28" s="243"/>
      <c r="J28" s="174" t="s">
        <v>27</v>
      </c>
      <c r="K28" s="14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</row>
    <row r="29" spans="1:23" s="25" customFormat="1" ht="12.9" customHeight="1" x14ac:dyDescent="0.25">
      <c r="A29" s="162">
        <v>19</v>
      </c>
      <c r="B29" s="163" t="s">
        <v>25</v>
      </c>
      <c r="C29" s="164" t="s">
        <v>26</v>
      </c>
      <c r="D29" s="165">
        <v>43986</v>
      </c>
      <c r="E29" s="165">
        <v>45066</v>
      </c>
      <c r="F29" s="166">
        <f>1312418653+323610078-206750883.933333</f>
        <v>1429277847.0666671</v>
      </c>
      <c r="G29" s="166">
        <f t="shared" si="0"/>
        <v>1429277847.0666671</v>
      </c>
      <c r="H29" s="173">
        <v>0</v>
      </c>
      <c r="I29" s="243"/>
      <c r="J29" s="174" t="s">
        <v>27</v>
      </c>
      <c r="K29" s="14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1:23" s="25" customFormat="1" ht="12.9" customHeight="1" x14ac:dyDescent="0.25">
      <c r="A30" s="162">
        <v>20</v>
      </c>
      <c r="B30" s="163" t="s">
        <v>25</v>
      </c>
      <c r="C30" s="164" t="s">
        <v>26</v>
      </c>
      <c r="D30" s="165">
        <v>43986</v>
      </c>
      <c r="E30" s="165">
        <v>45066</v>
      </c>
      <c r="F30" s="166">
        <f>841654188-602250330.488889</f>
        <v>239403857.51111102</v>
      </c>
      <c r="G30" s="166">
        <f t="shared" si="0"/>
        <v>239403857.51111102</v>
      </c>
      <c r="H30" s="173">
        <v>0</v>
      </c>
      <c r="I30" s="243"/>
      <c r="J30" s="174" t="s">
        <v>27</v>
      </c>
      <c r="K30" s="14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1:23" s="25" customFormat="1" ht="12.9" customHeight="1" x14ac:dyDescent="0.25">
      <c r="A31" s="162">
        <v>21</v>
      </c>
      <c r="B31" s="163" t="s">
        <v>80</v>
      </c>
      <c r="C31" s="164" t="s">
        <v>26</v>
      </c>
      <c r="D31" s="165">
        <v>43999</v>
      </c>
      <c r="E31" s="165">
        <v>44719</v>
      </c>
      <c r="F31" s="166">
        <f>16440656-13654878.1777778</f>
        <v>2785777.8222221993</v>
      </c>
      <c r="G31" s="166">
        <f t="shared" si="0"/>
        <v>2785777.8222221993</v>
      </c>
      <c r="H31" s="173">
        <v>0</v>
      </c>
      <c r="I31" s="243"/>
      <c r="J31" s="174" t="s">
        <v>27</v>
      </c>
      <c r="K31" s="149"/>
      <c r="L31" s="175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</row>
    <row r="32" spans="1:23" s="25" customFormat="1" ht="12.9" customHeight="1" x14ac:dyDescent="0.25">
      <c r="A32" s="162">
        <v>22</v>
      </c>
      <c r="B32" s="163" t="s">
        <v>25</v>
      </c>
      <c r="C32" s="164" t="s">
        <v>191</v>
      </c>
      <c r="D32" s="165">
        <v>44012</v>
      </c>
      <c r="E32" s="165">
        <v>44013</v>
      </c>
      <c r="F32" s="166">
        <v>493530235.61000001</v>
      </c>
      <c r="G32" s="166">
        <f t="shared" ref="G32:G33" si="1">+F32</f>
        <v>493530235.61000001</v>
      </c>
      <c r="H32" s="173">
        <v>0</v>
      </c>
      <c r="I32" s="234"/>
      <c r="J32" s="174" t="s">
        <v>27</v>
      </c>
      <c r="K32" s="149"/>
      <c r="L32" s="175"/>
      <c r="N32" s="150"/>
      <c r="O32" s="150"/>
      <c r="P32" s="150"/>
      <c r="Q32" s="150"/>
      <c r="R32" s="150"/>
      <c r="S32" s="150"/>
      <c r="T32" s="150"/>
      <c r="U32" s="150"/>
      <c r="V32" s="150"/>
      <c r="W32" s="150"/>
    </row>
    <row r="33" spans="1:23" s="25" customFormat="1" ht="12.9" customHeight="1" x14ac:dyDescent="0.25">
      <c r="A33" s="162">
        <v>23</v>
      </c>
      <c r="B33" s="163" t="s">
        <v>48</v>
      </c>
      <c r="C33" s="164" t="s">
        <v>191</v>
      </c>
      <c r="D33" s="165">
        <v>44012</v>
      </c>
      <c r="E33" s="165">
        <v>44013</v>
      </c>
      <c r="F33" s="166">
        <v>1093116588.3299999</v>
      </c>
      <c r="G33" s="166">
        <f t="shared" si="1"/>
        <v>1093116588.3299999</v>
      </c>
      <c r="H33" s="173">
        <v>0</v>
      </c>
      <c r="I33" s="234"/>
      <c r="J33" s="174" t="s">
        <v>27</v>
      </c>
      <c r="K33" s="149"/>
      <c r="L33" s="177"/>
      <c r="N33" s="150"/>
      <c r="O33" s="150"/>
      <c r="P33" s="150"/>
      <c r="Q33" s="150"/>
      <c r="R33" s="150"/>
      <c r="S33" s="150"/>
      <c r="T33" s="150"/>
      <c r="U33" s="150"/>
      <c r="V33" s="150"/>
      <c r="W33" s="150"/>
    </row>
    <row r="34" spans="1:23" s="25" customFormat="1" ht="12.9" customHeight="1" thickBot="1" x14ac:dyDescent="0.3">
      <c r="A34" s="162">
        <v>24</v>
      </c>
      <c r="B34" s="163" t="s">
        <v>242</v>
      </c>
      <c r="C34" s="164" t="s">
        <v>191</v>
      </c>
      <c r="D34" s="165">
        <v>44012</v>
      </c>
      <c r="E34" s="165">
        <v>44013</v>
      </c>
      <c r="F34" s="166">
        <v>3749946390.3000002</v>
      </c>
      <c r="G34" s="166"/>
      <c r="H34" s="173">
        <f>+F34/C6</f>
        <v>549807.6218061219</v>
      </c>
      <c r="I34" s="234"/>
      <c r="J34" s="174" t="s">
        <v>27</v>
      </c>
      <c r="K34" s="149"/>
      <c r="L34" s="175"/>
      <c r="N34" s="150"/>
      <c r="O34" s="150"/>
      <c r="P34" s="150"/>
      <c r="Q34" s="150"/>
      <c r="R34" s="150"/>
      <c r="S34" s="150"/>
      <c r="T34" s="150"/>
      <c r="U34" s="150"/>
      <c r="V34" s="150"/>
      <c r="W34" s="150"/>
    </row>
    <row r="35" spans="1:23" s="25" customFormat="1" ht="12.9" customHeight="1" thickBot="1" x14ac:dyDescent="0.3">
      <c r="A35" s="164"/>
      <c r="B35" s="210" t="s">
        <v>60</v>
      </c>
      <c r="C35" s="164"/>
      <c r="D35" s="164"/>
      <c r="E35" s="159"/>
      <c r="F35" s="180">
        <f>SUM(F11:F34)</f>
        <v>16051804268.691868</v>
      </c>
      <c r="G35" s="180">
        <f>SUM(G11:G31)</f>
        <v>10715211054.451868</v>
      </c>
      <c r="H35" s="216">
        <f>SUM(H16:H34)</f>
        <v>549807.6218061219</v>
      </c>
      <c r="I35" s="217"/>
      <c r="J35" s="174"/>
      <c r="K35" s="149"/>
      <c r="L35" s="168"/>
      <c r="N35" s="170"/>
      <c r="O35" s="170"/>
      <c r="P35" s="170"/>
      <c r="Q35" s="170"/>
      <c r="R35" s="170"/>
      <c r="S35" s="170"/>
      <c r="T35" s="170"/>
      <c r="U35" s="170"/>
      <c r="V35" s="170"/>
      <c r="W35" s="170"/>
    </row>
    <row r="36" spans="1:23" s="25" customFormat="1" ht="12.9" customHeight="1" thickTop="1" x14ac:dyDescent="0.25">
      <c r="A36" s="152" t="s">
        <v>28</v>
      </c>
      <c r="B36" s="163"/>
      <c r="C36" s="164"/>
      <c r="D36" s="164"/>
      <c r="E36" s="162"/>
      <c r="F36" s="179"/>
      <c r="G36" s="164"/>
      <c r="H36" s="164"/>
      <c r="I36" s="217"/>
      <c r="J36" s="174"/>
      <c r="K36" s="149"/>
      <c r="L36" s="178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</row>
    <row r="37" spans="1:23" s="25" customFormat="1" ht="12.9" customHeight="1" x14ac:dyDescent="0.25">
      <c r="A37" s="239" t="s">
        <v>14</v>
      </c>
      <c r="B37" s="239" t="s">
        <v>15</v>
      </c>
      <c r="C37" s="240" t="s">
        <v>16</v>
      </c>
      <c r="D37" s="240" t="s">
        <v>17</v>
      </c>
      <c r="E37" s="240" t="s">
        <v>18</v>
      </c>
      <c r="F37" s="235" t="s">
        <v>19</v>
      </c>
      <c r="G37" s="242" t="s">
        <v>19</v>
      </c>
      <c r="H37" s="242"/>
      <c r="I37" s="234"/>
      <c r="J37" s="174"/>
      <c r="K37" s="149"/>
      <c r="L37" s="175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</row>
    <row r="38" spans="1:23" s="159" customFormat="1" ht="12.9" customHeight="1" x14ac:dyDescent="0.25">
      <c r="A38" s="239"/>
      <c r="B38" s="239"/>
      <c r="C38" s="241"/>
      <c r="D38" s="241"/>
      <c r="E38" s="241"/>
      <c r="F38" s="160" t="s">
        <v>22</v>
      </c>
      <c r="G38" s="161" t="s">
        <v>23</v>
      </c>
      <c r="H38" s="161" t="s">
        <v>24</v>
      </c>
      <c r="I38" s="234"/>
      <c r="J38" s="162"/>
      <c r="K38" s="149"/>
      <c r="L38" s="149"/>
    </row>
    <row r="39" spans="1:23" s="25" customFormat="1" ht="12.9" customHeight="1" x14ac:dyDescent="0.25">
      <c r="A39" s="162">
        <v>1</v>
      </c>
      <c r="B39" s="163" t="s">
        <v>79</v>
      </c>
      <c r="C39" s="164" t="s">
        <v>26</v>
      </c>
      <c r="D39" s="165">
        <v>43914</v>
      </c>
      <c r="E39" s="176">
        <v>44273</v>
      </c>
      <c r="F39" s="166">
        <f>1470000000+30447123-32010558.8833333-0.12</f>
        <v>1468436563.9966669</v>
      </c>
      <c r="G39" s="166">
        <f t="shared" ref="G39:G52" si="2">+F39</f>
        <v>1468436563.9966669</v>
      </c>
      <c r="H39" s="173">
        <v>0</v>
      </c>
      <c r="I39" s="243" t="s">
        <v>57</v>
      </c>
      <c r="J39" s="174" t="s">
        <v>27</v>
      </c>
      <c r="K39" s="149"/>
      <c r="L39" s="178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</row>
    <row r="40" spans="1:23" s="25" customFormat="1" ht="12.9" customHeight="1" x14ac:dyDescent="0.25">
      <c r="A40" s="162">
        <v>2</v>
      </c>
      <c r="B40" s="163" t="s">
        <v>79</v>
      </c>
      <c r="C40" s="164" t="s">
        <v>26</v>
      </c>
      <c r="D40" s="165">
        <v>43928</v>
      </c>
      <c r="E40" s="176">
        <v>44267</v>
      </c>
      <c r="F40" s="166">
        <f>1386000000+64796449-35780158</f>
        <v>1415016291</v>
      </c>
      <c r="G40" s="166">
        <f t="shared" si="2"/>
        <v>1415016291</v>
      </c>
      <c r="H40" s="173">
        <v>0</v>
      </c>
      <c r="I40" s="243"/>
      <c r="J40" s="174" t="s">
        <v>27</v>
      </c>
      <c r="K40" s="149"/>
      <c r="L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</row>
    <row r="41" spans="1:23" x14ac:dyDescent="0.25">
      <c r="A41" s="162">
        <v>3</v>
      </c>
      <c r="B41" s="163" t="s">
        <v>71</v>
      </c>
      <c r="C41" s="164" t="s">
        <v>26</v>
      </c>
      <c r="D41" s="165">
        <v>43937</v>
      </c>
      <c r="E41" s="165">
        <v>44659</v>
      </c>
      <c r="F41" s="166">
        <f>1563000000+254507128-163561368-69264594.5348837+0.49</f>
        <v>1584681165.9551163</v>
      </c>
      <c r="G41" s="166">
        <f t="shared" si="2"/>
        <v>1584681165.9551163</v>
      </c>
      <c r="H41" s="173">
        <v>0</v>
      </c>
      <c r="I41" s="243"/>
      <c r="J41" s="174" t="s">
        <v>27</v>
      </c>
      <c r="K41" s="149"/>
    </row>
    <row r="42" spans="1:23" x14ac:dyDescent="0.25">
      <c r="A42" s="162">
        <v>4</v>
      </c>
      <c r="B42" s="163" t="s">
        <v>80</v>
      </c>
      <c r="C42" s="164" t="s">
        <v>26</v>
      </c>
      <c r="D42" s="165">
        <v>43938</v>
      </c>
      <c r="E42" s="165">
        <v>44658</v>
      </c>
      <c r="F42" s="166">
        <f>305300047+32181971-29892482-5</f>
        <v>307589531</v>
      </c>
      <c r="G42" s="166">
        <f t="shared" si="2"/>
        <v>307589531</v>
      </c>
      <c r="H42" s="173">
        <v>0</v>
      </c>
      <c r="I42" s="243"/>
      <c r="J42" s="174" t="s">
        <v>27</v>
      </c>
      <c r="K42" s="149"/>
    </row>
    <row r="43" spans="1:23" x14ac:dyDescent="0.25">
      <c r="A43" s="162">
        <v>5</v>
      </c>
      <c r="B43" s="163" t="s">
        <v>49</v>
      </c>
      <c r="C43" s="164" t="s">
        <v>26</v>
      </c>
      <c r="D43" s="165">
        <v>43942</v>
      </c>
      <c r="E43" s="165">
        <v>44822</v>
      </c>
      <c r="F43" s="166">
        <f>1057752546+81964390-102888659-27947581-0.16</f>
        <v>1008880695.84</v>
      </c>
      <c r="G43" s="166">
        <f t="shared" si="2"/>
        <v>1008880695.84</v>
      </c>
      <c r="H43" s="173">
        <v>0</v>
      </c>
      <c r="I43" s="243"/>
      <c r="J43" s="174" t="s">
        <v>27</v>
      </c>
      <c r="K43" s="149"/>
    </row>
    <row r="44" spans="1:23" x14ac:dyDescent="0.25">
      <c r="A44" s="162">
        <v>6</v>
      </c>
      <c r="B44" s="163" t="s">
        <v>48</v>
      </c>
      <c r="C44" s="164" t="s">
        <v>26</v>
      </c>
      <c r="D44" s="165">
        <v>43943</v>
      </c>
      <c r="E44" s="165">
        <v>45019</v>
      </c>
      <c r="F44" s="166">
        <f>2625000000+406803083-487851651-86994661.6-0.57</f>
        <v>2456956769.8299999</v>
      </c>
      <c r="G44" s="166">
        <f t="shared" si="2"/>
        <v>2456956769.8299999</v>
      </c>
      <c r="H44" s="173">
        <v>0</v>
      </c>
      <c r="I44" s="243"/>
      <c r="J44" s="174" t="s">
        <v>27</v>
      </c>
      <c r="K44" s="149"/>
    </row>
    <row r="45" spans="1:23" x14ac:dyDescent="0.25">
      <c r="A45" s="162">
        <v>7</v>
      </c>
      <c r="B45" s="163" t="s">
        <v>241</v>
      </c>
      <c r="C45" s="164" t="s">
        <v>26</v>
      </c>
      <c r="D45" s="165">
        <v>43945</v>
      </c>
      <c r="E45" s="165">
        <v>44296</v>
      </c>
      <c r="F45" s="166">
        <f>5000000000+336575342-96849314-0.94</f>
        <v>5239726027.0600004</v>
      </c>
      <c r="G45" s="166">
        <f t="shared" si="2"/>
        <v>5239726027.0600004</v>
      </c>
      <c r="H45" s="173">
        <v>0</v>
      </c>
      <c r="I45" s="243"/>
      <c r="J45" s="174" t="s">
        <v>27</v>
      </c>
    </row>
    <row r="46" spans="1:23" x14ac:dyDescent="0.25">
      <c r="A46" s="162">
        <v>8</v>
      </c>
      <c r="B46" s="163" t="s">
        <v>42</v>
      </c>
      <c r="C46" s="164" t="s">
        <v>26</v>
      </c>
      <c r="D46" s="165">
        <v>43945</v>
      </c>
      <c r="E46" s="165">
        <v>44455</v>
      </c>
      <c r="F46" s="166">
        <f>1644060613+74320549-116192648</f>
        <v>1602188514</v>
      </c>
      <c r="G46" s="166">
        <f t="shared" si="2"/>
        <v>1602188514</v>
      </c>
      <c r="H46" s="173">
        <v>0</v>
      </c>
      <c r="I46" s="243"/>
      <c r="J46" s="174" t="s">
        <v>27</v>
      </c>
    </row>
    <row r="47" spans="1:23" x14ac:dyDescent="0.25">
      <c r="A47" s="162">
        <v>9</v>
      </c>
      <c r="B47" s="163" t="s">
        <v>80</v>
      </c>
      <c r="C47" s="164" t="s">
        <v>26</v>
      </c>
      <c r="D47" s="165">
        <v>43964</v>
      </c>
      <c r="E47" s="165">
        <v>44684</v>
      </c>
      <c r="F47" s="166">
        <f>350582047+36955188-36253724</f>
        <v>351283511</v>
      </c>
      <c r="G47" s="166">
        <f t="shared" si="2"/>
        <v>351283511</v>
      </c>
      <c r="H47" s="173">
        <v>0</v>
      </c>
      <c r="I47" s="243"/>
      <c r="J47" s="174" t="s">
        <v>27</v>
      </c>
    </row>
    <row r="48" spans="1:23" x14ac:dyDescent="0.25">
      <c r="A48" s="162">
        <v>10</v>
      </c>
      <c r="B48" s="163" t="s">
        <v>41</v>
      </c>
      <c r="C48" s="164" t="s">
        <v>26</v>
      </c>
      <c r="D48" s="165">
        <v>43970</v>
      </c>
      <c r="E48" s="176">
        <v>44960</v>
      </c>
      <c r="F48" s="166">
        <f>785036730+174213632-134619625+1</f>
        <v>824630738</v>
      </c>
      <c r="G48" s="166">
        <f t="shared" si="2"/>
        <v>824630738</v>
      </c>
      <c r="H48" s="173">
        <v>0</v>
      </c>
      <c r="I48" s="243"/>
      <c r="J48" s="174" t="s">
        <v>27</v>
      </c>
    </row>
    <row r="49" spans="1:10" x14ac:dyDescent="0.25">
      <c r="A49" s="162">
        <v>11</v>
      </c>
      <c r="B49" s="163" t="s">
        <v>41</v>
      </c>
      <c r="C49" s="164" t="s">
        <v>26</v>
      </c>
      <c r="D49" s="165">
        <v>43970</v>
      </c>
      <c r="E49" s="176">
        <v>44960</v>
      </c>
      <c r="F49" s="166">
        <f>649219350+144073335-111329395-1</f>
        <v>681963289</v>
      </c>
      <c r="G49" s="166">
        <f t="shared" si="2"/>
        <v>681963289</v>
      </c>
      <c r="H49" s="173">
        <v>0</v>
      </c>
      <c r="I49" s="243"/>
      <c r="J49" s="174" t="s">
        <v>27</v>
      </c>
    </row>
    <row r="50" spans="1:10" x14ac:dyDescent="0.25">
      <c r="A50" s="162">
        <v>12</v>
      </c>
      <c r="B50" s="163" t="s">
        <v>25</v>
      </c>
      <c r="C50" s="164" t="s">
        <v>26</v>
      </c>
      <c r="D50" s="165">
        <v>43986</v>
      </c>
      <c r="E50" s="165">
        <v>45066</v>
      </c>
      <c r="F50" s="166">
        <f>3937255959+485415120-574183161+846246576-955553425.4</f>
        <v>3739181068.5999999</v>
      </c>
      <c r="G50" s="166">
        <f t="shared" si="2"/>
        <v>3739181068.5999999</v>
      </c>
      <c r="H50" s="173">
        <v>0</v>
      </c>
      <c r="I50" s="243"/>
      <c r="J50" s="174" t="s">
        <v>27</v>
      </c>
    </row>
    <row r="51" spans="1:10" x14ac:dyDescent="0.25">
      <c r="A51" s="162">
        <v>13</v>
      </c>
      <c r="B51" s="163" t="s">
        <v>25</v>
      </c>
      <c r="C51" s="164" t="s">
        <v>26</v>
      </c>
      <c r="D51" s="165">
        <v>43986</v>
      </c>
      <c r="E51" s="165">
        <v>45066</v>
      </c>
      <c r="F51" s="166">
        <f>13653501269+2693293404-2850869771+325479453-367520547.883333+0.36</f>
        <v>13453883807.476667</v>
      </c>
      <c r="G51" s="166">
        <f t="shared" si="2"/>
        <v>13453883807.476667</v>
      </c>
      <c r="H51" s="173">
        <v>0</v>
      </c>
      <c r="I51" s="243"/>
      <c r="J51" s="174" t="s">
        <v>27</v>
      </c>
    </row>
    <row r="52" spans="1:10" ht="13.8" thickBot="1" x14ac:dyDescent="0.3">
      <c r="A52" s="162">
        <v>14</v>
      </c>
      <c r="B52" s="163" t="s">
        <v>80</v>
      </c>
      <c r="C52" s="164" t="s">
        <v>26</v>
      </c>
      <c r="D52" s="165">
        <v>43999</v>
      </c>
      <c r="E52" s="165">
        <v>44719</v>
      </c>
      <c r="F52" s="166">
        <f>350926294+36991476-38886718</f>
        <v>349031052</v>
      </c>
      <c r="G52" s="166">
        <f t="shared" si="2"/>
        <v>349031052</v>
      </c>
      <c r="H52" s="173">
        <v>0</v>
      </c>
      <c r="I52" s="243"/>
      <c r="J52" s="174" t="s">
        <v>27</v>
      </c>
    </row>
    <row r="53" spans="1:10" ht="14.4" thickBot="1" x14ac:dyDescent="0.3">
      <c r="A53" s="96" t="s">
        <v>61</v>
      </c>
      <c r="C53" s="159"/>
      <c r="D53" s="159"/>
      <c r="E53" s="159"/>
      <c r="F53" s="107">
        <f>SUM(F39:F52)</f>
        <v>34483449024.758453</v>
      </c>
      <c r="G53" s="107">
        <f>SUM(G39:G52)</f>
        <v>34483449024.758453</v>
      </c>
      <c r="H53" s="218">
        <f>SUM(H39:H52)</f>
        <v>0</v>
      </c>
      <c r="I53" s="181"/>
      <c r="J53" s="159"/>
    </row>
    <row r="54" spans="1:10" ht="15" thickTop="1" thickBot="1" x14ac:dyDescent="0.3">
      <c r="A54" s="96" t="s">
        <v>81</v>
      </c>
      <c r="C54" s="159"/>
      <c r="D54" s="159"/>
      <c r="E54" s="159"/>
      <c r="F54" s="107">
        <f>+F35+F53</f>
        <v>50535253293.450317</v>
      </c>
      <c r="G54" s="107">
        <f>+G35+G53</f>
        <v>45198660079.21032</v>
      </c>
      <c r="H54" s="218">
        <f>+H35+H53</f>
        <v>549807.6218061219</v>
      </c>
      <c r="I54" s="181"/>
      <c r="J54" s="159"/>
    </row>
    <row r="55" spans="1:10" ht="13.8" thickTop="1" x14ac:dyDescent="0.25">
      <c r="F55" s="48"/>
    </row>
    <row r="56" spans="1:10" x14ac:dyDescent="0.25">
      <c r="F56" s="48"/>
    </row>
    <row r="57" spans="1:10" x14ac:dyDescent="0.25">
      <c r="F57" s="48"/>
    </row>
    <row r="58" spans="1:10" x14ac:dyDescent="0.25">
      <c r="F58" s="48"/>
    </row>
    <row r="59" spans="1:10" x14ac:dyDescent="0.25">
      <c r="F59" s="48"/>
    </row>
    <row r="60" spans="1:10" x14ac:dyDescent="0.25">
      <c r="F60" s="48"/>
    </row>
    <row r="61" spans="1:10" x14ac:dyDescent="0.25">
      <c r="F61" s="48"/>
    </row>
    <row r="62" spans="1:10" x14ac:dyDescent="0.25">
      <c r="F62" s="48"/>
    </row>
    <row r="63" spans="1:10" x14ac:dyDescent="0.25">
      <c r="F63" s="48"/>
    </row>
    <row r="64" spans="1:10" x14ac:dyDescent="0.25">
      <c r="F64" s="48"/>
    </row>
    <row r="65" spans="6:6" x14ac:dyDescent="0.25">
      <c r="F65" s="48"/>
    </row>
  </sheetData>
  <sortState ref="B33:F37">
    <sortCondition ref="D33:D37"/>
  </sortState>
  <mergeCells count="17">
    <mergeCell ref="G37:H37"/>
    <mergeCell ref="I12:I31"/>
    <mergeCell ref="I39:I52"/>
    <mergeCell ref="A4:J4"/>
    <mergeCell ref="A9:A10"/>
    <mergeCell ref="B9:B10"/>
    <mergeCell ref="C9:C10"/>
    <mergeCell ref="D9:D10"/>
    <mergeCell ref="E9:E10"/>
    <mergeCell ref="G9:H9"/>
    <mergeCell ref="I9:I10"/>
    <mergeCell ref="J9:J10"/>
    <mergeCell ref="A37:A38"/>
    <mergeCell ref="B37:B38"/>
    <mergeCell ref="C37:C38"/>
    <mergeCell ref="D37:D38"/>
    <mergeCell ref="E37:E38"/>
  </mergeCells>
  <hyperlinks>
    <hyperlink ref="A1" location="Índice!A1" display="Regresar al Índice"/>
  </hyperlinks>
  <printOptions horizontalCentered="1"/>
  <pageMargins left="1.5748031496062993" right="0.78740157480314965" top="1.0629921259842521" bottom="1.0629921259842521" header="0.78740157480314965" footer="0.78740157480314965"/>
  <pageSetup paperSize="9" scale="61" firstPageNumber="0" orientation="landscape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29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3"/>
  <sheetViews>
    <sheetView topLeftCell="A7" zoomScaleNormal="100" workbookViewId="0">
      <selection activeCell="C31" sqref="C31"/>
    </sheetView>
  </sheetViews>
  <sheetFormatPr baseColWidth="10" defaultRowHeight="13.8" x14ac:dyDescent="0.25"/>
  <cols>
    <col min="1" max="1" width="4.3984375" customWidth="1"/>
    <col min="2" max="2" width="47.59765625" customWidth="1"/>
    <col min="3" max="3" width="7.19921875" customWidth="1"/>
    <col min="4" max="4" width="10.3984375" customWidth="1"/>
    <col min="6" max="6" width="13.69921875" bestFit="1" customWidth="1"/>
    <col min="7" max="7" width="12" bestFit="1" customWidth="1"/>
    <col min="8" max="8" width="8.09765625" customWidth="1"/>
    <col min="9" max="9" width="15.19921875" customWidth="1"/>
    <col min="10" max="10" width="10.09765625" customWidth="1"/>
  </cols>
  <sheetData>
    <row r="1" spans="1:10" x14ac:dyDescent="0.2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9" t="s">
        <v>11</v>
      </c>
      <c r="B6" s="30"/>
      <c r="C6" s="153" t="str">
        <f>+indice!D13</f>
        <v>30 de Junio de 2020</v>
      </c>
      <c r="D6" s="31"/>
      <c r="E6" s="28"/>
      <c r="F6" s="28"/>
      <c r="G6" s="28"/>
      <c r="H6" s="28"/>
      <c r="I6" s="28"/>
      <c r="J6" s="28"/>
    </row>
    <row r="7" spans="1:10" x14ac:dyDescent="0.25">
      <c r="A7" s="29" t="s">
        <v>12</v>
      </c>
      <c r="B7" s="30"/>
      <c r="C7" s="155">
        <f>+indice!D15</f>
        <v>6820.47</v>
      </c>
      <c r="D7" s="32"/>
      <c r="E7" s="28"/>
      <c r="F7" s="28"/>
      <c r="G7" s="28"/>
      <c r="H7" s="28"/>
      <c r="I7" s="28"/>
      <c r="J7" s="28"/>
    </row>
    <row r="8" spans="1:10" x14ac:dyDescent="0.25">
      <c r="A8" s="33"/>
      <c r="B8" s="34"/>
      <c r="C8" s="35"/>
      <c r="D8" s="35"/>
      <c r="E8" s="28"/>
      <c r="F8" s="28"/>
      <c r="G8" s="28"/>
      <c r="H8" s="28"/>
      <c r="I8" s="28"/>
      <c r="J8" s="28"/>
    </row>
    <row r="9" spans="1:10" x14ac:dyDescent="0.25">
      <c r="A9" s="30" t="s">
        <v>13</v>
      </c>
      <c r="B9" s="34"/>
      <c r="C9" s="35"/>
      <c r="D9" s="35"/>
      <c r="E9" s="28"/>
      <c r="F9" s="28"/>
      <c r="G9" s="28"/>
      <c r="H9" s="28"/>
      <c r="I9" s="28"/>
      <c r="J9" s="28"/>
    </row>
    <row r="10" spans="1:10" x14ac:dyDescent="0.25">
      <c r="A10" s="30"/>
      <c r="B10" s="34"/>
      <c r="C10" s="35"/>
      <c r="D10" s="35"/>
      <c r="E10" s="28"/>
      <c r="F10" s="28"/>
      <c r="G10" s="28"/>
      <c r="H10" s="28"/>
      <c r="I10" s="28"/>
      <c r="J10" s="28"/>
    </row>
    <row r="11" spans="1:10" ht="14.4" thickBot="1" x14ac:dyDescent="0.3">
      <c r="A11" s="246" t="s">
        <v>14</v>
      </c>
      <c r="B11" s="247" t="s">
        <v>15</v>
      </c>
      <c r="C11" s="247" t="s">
        <v>16</v>
      </c>
      <c r="D11" s="247" t="s">
        <v>17</v>
      </c>
      <c r="E11" s="247" t="s">
        <v>18</v>
      </c>
      <c r="F11" s="36" t="s">
        <v>19</v>
      </c>
      <c r="G11" s="252" t="s">
        <v>19</v>
      </c>
      <c r="H11" s="252"/>
      <c r="I11" s="247" t="s">
        <v>20</v>
      </c>
      <c r="J11" s="247" t="s">
        <v>21</v>
      </c>
    </row>
    <row r="12" spans="1:10" ht="14.4" thickBot="1" x14ac:dyDescent="0.3">
      <c r="A12" s="246"/>
      <c r="B12" s="247"/>
      <c r="C12" s="247"/>
      <c r="D12" s="247"/>
      <c r="E12" s="247"/>
      <c r="F12" s="37" t="s">
        <v>22</v>
      </c>
      <c r="G12" s="38" t="s">
        <v>23</v>
      </c>
      <c r="H12" s="38" t="s">
        <v>24</v>
      </c>
      <c r="I12" s="247"/>
      <c r="J12" s="247"/>
    </row>
    <row r="13" spans="1:10" x14ac:dyDescent="0.25">
      <c r="A13" s="39">
        <v>1</v>
      </c>
      <c r="B13" s="40" t="s">
        <v>192</v>
      </c>
      <c r="C13" s="27" t="s">
        <v>195</v>
      </c>
      <c r="D13" s="41">
        <v>42255</v>
      </c>
      <c r="E13" s="41">
        <v>44181</v>
      </c>
      <c r="F13" s="43">
        <v>6000000000</v>
      </c>
      <c r="G13" s="43">
        <f>F13</f>
        <v>6000000000</v>
      </c>
      <c r="H13" s="87"/>
      <c r="I13" s="248" t="s">
        <v>57</v>
      </c>
      <c r="J13" s="39" t="s">
        <v>27</v>
      </c>
    </row>
    <row r="14" spans="1:10" ht="23.4" x14ac:dyDescent="0.25">
      <c r="A14" s="39">
        <v>2</v>
      </c>
      <c r="B14" s="40" t="s">
        <v>193</v>
      </c>
      <c r="C14" s="232" t="s">
        <v>196</v>
      </c>
      <c r="D14" s="41">
        <v>42255</v>
      </c>
      <c r="E14" s="41">
        <v>44181</v>
      </c>
      <c r="F14" s="43">
        <v>308527397</v>
      </c>
      <c r="G14" s="43">
        <f t="shared" ref="G14:G17" si="0">F14</f>
        <v>308527397</v>
      </c>
      <c r="H14" s="87"/>
      <c r="I14" s="249"/>
      <c r="J14" s="39" t="s">
        <v>27</v>
      </c>
    </row>
    <row r="15" spans="1:10" ht="23.4" x14ac:dyDescent="0.25">
      <c r="A15" s="39">
        <v>3</v>
      </c>
      <c r="B15" s="40" t="s">
        <v>194</v>
      </c>
      <c r="C15" s="232" t="s">
        <v>196</v>
      </c>
      <c r="D15" s="41">
        <v>42255</v>
      </c>
      <c r="E15" s="41">
        <v>44196</v>
      </c>
      <c r="F15" s="43">
        <v>-268972603.30000001</v>
      </c>
      <c r="G15" s="43">
        <f t="shared" si="0"/>
        <v>-268972603.30000001</v>
      </c>
      <c r="H15" s="87"/>
      <c r="I15" s="249"/>
      <c r="J15" s="39" t="s">
        <v>27</v>
      </c>
    </row>
    <row r="16" spans="1:10" ht="23.4" x14ac:dyDescent="0.25">
      <c r="A16" s="39">
        <v>4</v>
      </c>
      <c r="B16" s="40" t="s">
        <v>197</v>
      </c>
      <c r="C16" s="232" t="s">
        <v>196</v>
      </c>
      <c r="D16" s="41">
        <v>42248</v>
      </c>
      <c r="E16" s="41">
        <v>44173</v>
      </c>
      <c r="F16" s="43">
        <v>1246575344</v>
      </c>
      <c r="G16" s="43">
        <f t="shared" si="0"/>
        <v>1246575344</v>
      </c>
      <c r="H16" s="87"/>
      <c r="I16" s="249"/>
      <c r="J16" s="39" t="s">
        <v>27</v>
      </c>
    </row>
    <row r="17" spans="1:10" ht="24" thickBot="1" x14ac:dyDescent="0.3">
      <c r="A17" s="39">
        <v>5</v>
      </c>
      <c r="B17" s="40" t="s">
        <v>198</v>
      </c>
      <c r="C17" s="232" t="s">
        <v>196</v>
      </c>
      <c r="D17" s="41">
        <v>42248</v>
      </c>
      <c r="E17" s="41">
        <v>44196</v>
      </c>
      <c r="F17" s="43">
        <v>-1417342466.51</v>
      </c>
      <c r="G17" s="43">
        <f t="shared" si="0"/>
        <v>-1417342466.51</v>
      </c>
      <c r="H17" s="87"/>
      <c r="I17" s="249"/>
      <c r="J17" s="39" t="s">
        <v>27</v>
      </c>
    </row>
    <row r="18" spans="1:10" ht="14.4" thickBot="1" x14ac:dyDescent="0.3">
      <c r="A18" s="211" t="s">
        <v>60</v>
      </c>
      <c r="C18" s="27"/>
      <c r="D18" s="27"/>
      <c r="F18" s="47">
        <f>SUM(F13:F17)</f>
        <v>5868787671.1899996</v>
      </c>
      <c r="G18" s="47">
        <f t="shared" ref="G18:H18" si="1">SUM(G13:G17)</f>
        <v>5868787671.1899996</v>
      </c>
      <c r="H18" s="47">
        <f t="shared" si="1"/>
        <v>0</v>
      </c>
      <c r="I18" s="27"/>
      <c r="J18" s="27"/>
    </row>
    <row r="19" spans="1:10" ht="14.4" thickTop="1" x14ac:dyDescent="0.25">
      <c r="A19" s="30" t="s">
        <v>28</v>
      </c>
      <c r="C19" s="27"/>
      <c r="D19" s="27"/>
      <c r="E19" s="39"/>
      <c r="F19" s="45"/>
      <c r="G19" s="27"/>
      <c r="H19" s="27"/>
      <c r="I19" s="27"/>
      <c r="J19" s="27"/>
    </row>
    <row r="20" spans="1:10" x14ac:dyDescent="0.25">
      <c r="A20" s="27"/>
      <c r="B20" s="40"/>
      <c r="C20" s="27"/>
      <c r="D20" s="27"/>
      <c r="E20" s="39"/>
      <c r="F20" s="45"/>
      <c r="G20" s="27"/>
      <c r="H20" s="27"/>
      <c r="I20" s="27"/>
      <c r="J20" s="27"/>
    </row>
    <row r="21" spans="1:10" ht="14.4" thickBot="1" x14ac:dyDescent="0.3">
      <c r="A21" s="246" t="s">
        <v>14</v>
      </c>
      <c r="B21" s="247" t="s">
        <v>15</v>
      </c>
      <c r="C21" s="247" t="s">
        <v>16</v>
      </c>
      <c r="D21" s="247" t="s">
        <v>17</v>
      </c>
      <c r="E21" s="247" t="s">
        <v>18</v>
      </c>
      <c r="F21" s="36" t="s">
        <v>19</v>
      </c>
      <c r="G21" s="252" t="s">
        <v>19</v>
      </c>
      <c r="H21" s="252"/>
      <c r="I21" s="247" t="s">
        <v>20</v>
      </c>
      <c r="J21" s="247" t="s">
        <v>21</v>
      </c>
    </row>
    <row r="22" spans="1:10" ht="14.4" thickBot="1" x14ac:dyDescent="0.3">
      <c r="A22" s="246"/>
      <c r="B22" s="247"/>
      <c r="C22" s="247"/>
      <c r="D22" s="247"/>
      <c r="E22" s="247"/>
      <c r="F22" s="37" t="s">
        <v>22</v>
      </c>
      <c r="G22" s="38" t="s">
        <v>23</v>
      </c>
      <c r="H22" s="38" t="s">
        <v>24</v>
      </c>
      <c r="I22" s="247"/>
      <c r="J22" s="247"/>
    </row>
    <row r="23" spans="1:10" x14ac:dyDescent="0.25">
      <c r="A23" s="39">
        <v>1</v>
      </c>
      <c r="B23" s="40" t="s">
        <v>199</v>
      </c>
      <c r="C23" s="27" t="s">
        <v>195</v>
      </c>
      <c r="D23" s="41">
        <v>42248</v>
      </c>
      <c r="E23" s="41">
        <v>45267</v>
      </c>
      <c r="F23" s="43">
        <v>20000000000</v>
      </c>
      <c r="G23" s="43">
        <f>F23</f>
        <v>20000000000</v>
      </c>
      <c r="H23" s="87"/>
      <c r="I23" s="250" t="s">
        <v>57</v>
      </c>
      <c r="J23" s="39" t="s">
        <v>27</v>
      </c>
    </row>
    <row r="24" spans="1:10" ht="23.4" x14ac:dyDescent="0.25">
      <c r="A24" s="39">
        <v>2</v>
      </c>
      <c r="B24" s="40" t="s">
        <v>199</v>
      </c>
      <c r="C24" s="232" t="s">
        <v>196</v>
      </c>
      <c r="D24" s="41">
        <v>42248</v>
      </c>
      <c r="E24" s="41">
        <v>45267</v>
      </c>
      <c r="F24" s="43">
        <v>6278219177</v>
      </c>
      <c r="G24" s="43">
        <f t="shared" ref="G24:G25" si="2">F24</f>
        <v>6278219177</v>
      </c>
      <c r="H24" s="87"/>
      <c r="I24" s="251"/>
      <c r="J24" s="39" t="s">
        <v>27</v>
      </c>
    </row>
    <row r="25" spans="1:10" ht="24" thickBot="1" x14ac:dyDescent="0.3">
      <c r="A25" s="39">
        <v>3</v>
      </c>
      <c r="B25" s="40" t="s">
        <v>200</v>
      </c>
      <c r="C25" s="232" t="s">
        <v>196</v>
      </c>
      <c r="D25" s="41">
        <v>42248</v>
      </c>
      <c r="E25" s="41">
        <v>45267</v>
      </c>
      <c r="F25" s="43">
        <v>-5904794520</v>
      </c>
      <c r="G25" s="43">
        <f t="shared" si="2"/>
        <v>-5904794520</v>
      </c>
      <c r="H25" s="87"/>
      <c r="I25" s="251"/>
      <c r="J25" s="39" t="s">
        <v>27</v>
      </c>
    </row>
    <row r="26" spans="1:10" ht="14.4" thickBot="1" x14ac:dyDescent="0.3">
      <c r="A26" s="211" t="s">
        <v>61</v>
      </c>
      <c r="C26" s="27"/>
      <c r="D26" s="27"/>
      <c r="E26" s="46"/>
      <c r="F26" s="47">
        <f>SUM(F23:F25)</f>
        <v>20373424657</v>
      </c>
      <c r="G26" s="47">
        <f t="shared" ref="G26:H26" si="3">SUM(G23:G25)</f>
        <v>20373424657</v>
      </c>
      <c r="H26" s="47">
        <f t="shared" si="3"/>
        <v>0</v>
      </c>
      <c r="I26" s="27"/>
      <c r="J26" s="27"/>
    </row>
    <row r="27" spans="1:10" ht="15" thickTop="1" thickBot="1" x14ac:dyDescent="0.3">
      <c r="A27" s="40"/>
      <c r="C27" s="27"/>
      <c r="D27" s="27"/>
      <c r="E27" s="39"/>
      <c r="F27" s="45"/>
      <c r="G27" s="27"/>
      <c r="H27" s="87"/>
      <c r="I27" s="27"/>
      <c r="J27" s="27"/>
    </row>
    <row r="28" spans="1:10" ht="14.4" thickBot="1" x14ac:dyDescent="0.3">
      <c r="A28" s="211" t="s">
        <v>36</v>
      </c>
      <c r="C28" s="27"/>
      <c r="D28" s="27"/>
      <c r="E28" s="39"/>
      <c r="F28" s="182">
        <f>+F18+F26</f>
        <v>26242212328.189999</v>
      </c>
      <c r="G28" s="182">
        <f>+G18+G26</f>
        <v>26242212328.189999</v>
      </c>
      <c r="H28" s="183">
        <f>+H18+H26</f>
        <v>0</v>
      </c>
      <c r="I28" s="27"/>
      <c r="J28" s="27"/>
    </row>
    <row r="29" spans="1:10" ht="14.4" thickTop="1" x14ac:dyDescent="0.25">
      <c r="A29" s="20"/>
      <c r="B29" s="49"/>
      <c r="C29" s="42"/>
      <c r="D29" s="44"/>
      <c r="E29" s="44"/>
      <c r="F29" s="48"/>
      <c r="G29" s="20"/>
      <c r="H29" s="20"/>
      <c r="I29" s="20"/>
      <c r="J29" s="20"/>
    </row>
    <row r="30" spans="1:10" x14ac:dyDescent="0.25">
      <c r="F30" s="43"/>
    </row>
    <row r="31" spans="1:10" x14ac:dyDescent="0.25">
      <c r="F31" s="43"/>
    </row>
    <row r="32" spans="1:10" x14ac:dyDescent="0.25">
      <c r="F32" s="43"/>
    </row>
    <row r="33" spans="6:6" x14ac:dyDescent="0.25">
      <c r="F33" s="43"/>
    </row>
  </sheetData>
  <mergeCells count="18">
    <mergeCell ref="I13:I17"/>
    <mergeCell ref="I23:I25"/>
    <mergeCell ref="G11:H11"/>
    <mergeCell ref="I11:I12"/>
    <mergeCell ref="J11:J12"/>
    <mergeCell ref="G21:H21"/>
    <mergeCell ref="I21:I22"/>
    <mergeCell ref="J21:J22"/>
    <mergeCell ref="A11:A12"/>
    <mergeCell ref="B11:B12"/>
    <mergeCell ref="C11:C12"/>
    <mergeCell ref="D11:D12"/>
    <mergeCell ref="E11:E12"/>
    <mergeCell ref="A21:A22"/>
    <mergeCell ref="B21:B22"/>
    <mergeCell ref="C21:C22"/>
    <mergeCell ref="D21:D22"/>
    <mergeCell ref="E21:E22"/>
  </mergeCells>
  <hyperlinks>
    <hyperlink ref="A1" location="Índice!A1" display="Regresar al Í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6"/>
  <sheetViews>
    <sheetView view="pageBreakPreview" topLeftCell="A304" zoomScaleNormal="85" zoomScaleSheetLayoutView="100" workbookViewId="0">
      <selection activeCell="D333" sqref="D333"/>
    </sheetView>
  </sheetViews>
  <sheetFormatPr baseColWidth="10" defaultColWidth="10.3984375" defaultRowHeight="14.4" x14ac:dyDescent="0.3"/>
  <cols>
    <col min="1" max="1" width="5.69921875" style="185" customWidth="1"/>
    <col min="2" max="2" width="42.09765625" style="200" bestFit="1" customWidth="1"/>
    <col min="3" max="3" width="12.09765625" style="200" customWidth="1"/>
    <col min="4" max="4" width="11.8984375" style="197" customWidth="1"/>
    <col min="5" max="5" width="12" style="198" customWidth="1"/>
    <col min="6" max="6" width="13.69921875" style="201" bestFit="1" customWidth="1"/>
    <col min="7" max="7" width="14.8984375" style="185" customWidth="1"/>
    <col min="8" max="8" width="15.09765625" style="195" bestFit="1" customWidth="1"/>
    <col min="9" max="9" width="14.69921875" style="185" customWidth="1"/>
    <col min="10" max="10" width="9.09765625" style="185" customWidth="1"/>
    <col min="11" max="16384" width="10.3984375" style="185"/>
  </cols>
  <sheetData>
    <row r="1" spans="1:21" s="50" customFormat="1" ht="13.2" x14ac:dyDescent="0.25">
      <c r="A1" s="51"/>
      <c r="B1" s="51"/>
      <c r="C1" s="51"/>
      <c r="D1" s="52"/>
      <c r="E1" s="52"/>
      <c r="F1" s="71"/>
      <c r="G1" s="51"/>
      <c r="H1" s="119"/>
      <c r="I1" s="51"/>
      <c r="J1" s="51"/>
    </row>
    <row r="2" spans="1:21" s="50" customFormat="1" ht="13.2" x14ac:dyDescent="0.25">
      <c r="A2" s="51"/>
      <c r="B2" s="51"/>
      <c r="C2" s="51"/>
      <c r="D2" s="52"/>
      <c r="E2" s="52"/>
      <c r="F2" s="71"/>
      <c r="G2" s="51"/>
      <c r="H2" s="119"/>
      <c r="I2" s="51"/>
      <c r="J2" s="51"/>
    </row>
    <row r="3" spans="1:21" s="50" customFormat="1" ht="13.2" x14ac:dyDescent="0.25">
      <c r="A3" s="51"/>
      <c r="B3" s="51"/>
      <c r="C3" s="51"/>
      <c r="D3" s="52"/>
      <c r="E3" s="52"/>
      <c r="F3" s="71"/>
      <c r="G3" s="51"/>
      <c r="H3" s="119"/>
      <c r="I3" s="51"/>
      <c r="J3" s="51"/>
    </row>
    <row r="4" spans="1:21" s="50" customFormat="1" ht="13.2" x14ac:dyDescent="0.25">
      <c r="A4" s="91"/>
      <c r="B4" s="88"/>
      <c r="C4" s="88"/>
      <c r="D4" s="89"/>
      <c r="E4" s="89"/>
      <c r="F4" s="116"/>
      <c r="G4" s="88"/>
      <c r="H4" s="120"/>
      <c r="I4" s="88"/>
      <c r="J4" s="88"/>
      <c r="K4" s="90"/>
      <c r="L4" s="90"/>
      <c r="M4" s="55"/>
      <c r="N4" s="55"/>
      <c r="O4" s="55"/>
      <c r="P4" s="55"/>
      <c r="Q4" s="55"/>
      <c r="R4" s="55"/>
      <c r="S4" s="55"/>
      <c r="T4" s="55"/>
      <c r="U4" s="55"/>
    </row>
    <row r="5" spans="1:21" s="50" customFormat="1" ht="13.2" x14ac:dyDescent="0.25">
      <c r="A5" s="94" t="s">
        <v>11</v>
      </c>
      <c r="B5" s="95"/>
      <c r="C5" s="153" t="str">
        <f>+indice!D13</f>
        <v>30 de Junio de 2020</v>
      </c>
      <c r="D5" s="96"/>
      <c r="E5" s="89"/>
      <c r="F5" s="116"/>
      <c r="G5" s="88"/>
      <c r="H5" s="120"/>
      <c r="I5" s="88"/>
      <c r="J5" s="88"/>
      <c r="K5" s="90"/>
      <c r="L5" s="90"/>
      <c r="M5" s="55"/>
      <c r="N5" s="55"/>
      <c r="O5" s="55"/>
      <c r="P5" s="55"/>
      <c r="Q5" s="55"/>
      <c r="R5" s="55"/>
      <c r="S5" s="55"/>
      <c r="T5" s="55"/>
      <c r="U5" s="55"/>
    </row>
    <row r="6" spans="1:21" s="50" customFormat="1" ht="13.2" x14ac:dyDescent="0.25">
      <c r="A6" s="94" t="s">
        <v>12</v>
      </c>
      <c r="B6" s="95"/>
      <c r="C6" s="155">
        <f>+indice!D15</f>
        <v>6820.47</v>
      </c>
      <c r="D6" s="97"/>
      <c r="E6" s="89"/>
      <c r="F6" s="116"/>
      <c r="G6" s="88"/>
      <c r="H6" s="120"/>
      <c r="I6" s="88"/>
      <c r="J6" s="88"/>
      <c r="K6" s="90"/>
      <c r="L6" s="90"/>
      <c r="M6" s="55"/>
      <c r="N6" s="55"/>
      <c r="O6" s="55"/>
      <c r="P6" s="55"/>
      <c r="Q6" s="55"/>
      <c r="R6" s="55"/>
      <c r="S6" s="55"/>
      <c r="T6" s="55"/>
      <c r="U6" s="55"/>
    </row>
    <row r="7" spans="1:21" s="50" customFormat="1" x14ac:dyDescent="0.3">
      <c r="A7" s="98"/>
      <c r="B7" s="99"/>
      <c r="C7" s="99"/>
      <c r="D7" s="100"/>
      <c r="E7" s="89"/>
      <c r="F7" s="116"/>
      <c r="G7" s="88"/>
      <c r="H7" s="120"/>
      <c r="I7" s="88"/>
      <c r="J7" s="88"/>
      <c r="K7" s="90"/>
      <c r="L7" s="185"/>
      <c r="M7" s="185"/>
      <c r="N7" s="185"/>
      <c r="O7" s="55"/>
      <c r="P7" s="55"/>
      <c r="Q7" s="55"/>
      <c r="R7" s="55"/>
      <c r="S7" s="55"/>
      <c r="T7" s="55"/>
      <c r="U7" s="55"/>
    </row>
    <row r="8" spans="1:21" s="50" customFormat="1" x14ac:dyDescent="0.3">
      <c r="A8" s="101"/>
      <c r="B8" s="95" t="s">
        <v>13</v>
      </c>
      <c r="C8" s="99"/>
      <c r="D8" s="100"/>
      <c r="E8" s="89"/>
      <c r="F8" s="116"/>
      <c r="G8" s="88"/>
      <c r="H8" s="120"/>
      <c r="I8" s="88"/>
      <c r="J8" s="88"/>
      <c r="K8" s="90"/>
      <c r="L8" s="185"/>
      <c r="M8" s="185"/>
      <c r="N8" s="185"/>
      <c r="O8" s="55"/>
      <c r="P8" s="55"/>
      <c r="Q8" s="55"/>
      <c r="R8" s="55"/>
      <c r="S8" s="55"/>
      <c r="T8" s="55"/>
      <c r="U8" s="55"/>
    </row>
    <row r="9" spans="1:21" ht="15" thickBot="1" x14ac:dyDescent="0.35">
      <c r="A9" s="256" t="s">
        <v>14</v>
      </c>
      <c r="B9" s="254" t="s">
        <v>29</v>
      </c>
      <c r="C9" s="254" t="s">
        <v>16</v>
      </c>
      <c r="D9" s="257" t="s">
        <v>30</v>
      </c>
      <c r="E9" s="257" t="s">
        <v>18</v>
      </c>
      <c r="F9" s="117" t="s">
        <v>19</v>
      </c>
      <c r="G9" s="253" t="s">
        <v>19</v>
      </c>
      <c r="H9" s="253"/>
      <c r="I9" s="254" t="s">
        <v>20</v>
      </c>
      <c r="J9" s="254" t="s">
        <v>21</v>
      </c>
      <c r="K9" s="93"/>
    </row>
    <row r="10" spans="1:21" ht="24" customHeight="1" thickBot="1" x14ac:dyDescent="0.35">
      <c r="A10" s="256"/>
      <c r="B10" s="254"/>
      <c r="C10" s="254"/>
      <c r="D10" s="257"/>
      <c r="E10" s="257"/>
      <c r="F10" s="118" t="s">
        <v>22</v>
      </c>
      <c r="G10" s="102" t="s">
        <v>23</v>
      </c>
      <c r="H10" s="121" t="s">
        <v>24</v>
      </c>
      <c r="I10" s="254"/>
      <c r="J10" s="254"/>
      <c r="K10" s="93"/>
    </row>
    <row r="11" spans="1:21" x14ac:dyDescent="0.3">
      <c r="A11" s="104">
        <v>1</v>
      </c>
      <c r="B11" s="186" t="s">
        <v>244</v>
      </c>
      <c r="C11" s="228" t="s">
        <v>143</v>
      </c>
      <c r="D11" s="187">
        <v>44009</v>
      </c>
      <c r="E11" s="188">
        <v>44038</v>
      </c>
      <c r="F11" s="229">
        <v>1250000</v>
      </c>
      <c r="G11" s="229">
        <f>+F11</f>
        <v>1250000</v>
      </c>
      <c r="H11" s="230"/>
      <c r="I11" s="258" t="s">
        <v>57</v>
      </c>
      <c r="J11" s="104" t="s">
        <v>27</v>
      </c>
      <c r="K11" s="93"/>
    </row>
    <row r="12" spans="1:21" x14ac:dyDescent="0.3">
      <c r="A12" s="104">
        <v>2</v>
      </c>
      <c r="B12" s="186" t="s">
        <v>205</v>
      </c>
      <c r="C12" s="228" t="s">
        <v>138</v>
      </c>
      <c r="D12" s="187">
        <v>44009</v>
      </c>
      <c r="E12" s="188">
        <v>44070</v>
      </c>
      <c r="F12" s="229">
        <v>21799020</v>
      </c>
      <c r="G12" s="229">
        <f t="shared" ref="G12:G31" si="0">+F12</f>
        <v>21799020</v>
      </c>
      <c r="H12" s="230"/>
      <c r="I12" s="243"/>
      <c r="J12" s="104" t="s">
        <v>27</v>
      </c>
      <c r="K12" s="93"/>
    </row>
    <row r="13" spans="1:21" x14ac:dyDescent="0.3">
      <c r="A13" s="104">
        <v>3</v>
      </c>
      <c r="B13" s="186" t="s">
        <v>245</v>
      </c>
      <c r="C13" s="228" t="s">
        <v>143</v>
      </c>
      <c r="D13" s="187">
        <v>44012</v>
      </c>
      <c r="E13" s="188">
        <v>44013</v>
      </c>
      <c r="F13" s="229">
        <v>230476</v>
      </c>
      <c r="G13" s="229">
        <f t="shared" si="0"/>
        <v>230476</v>
      </c>
      <c r="H13" s="230"/>
      <c r="I13" s="243"/>
      <c r="J13" s="104" t="s">
        <v>27</v>
      </c>
      <c r="K13" s="93"/>
    </row>
    <row r="14" spans="1:21" x14ac:dyDescent="0.3">
      <c r="A14" s="104">
        <v>4</v>
      </c>
      <c r="B14" s="186" t="s">
        <v>51</v>
      </c>
      <c r="C14" s="228" t="s">
        <v>143</v>
      </c>
      <c r="D14" s="187">
        <v>44012</v>
      </c>
      <c r="E14" s="188">
        <v>44044</v>
      </c>
      <c r="F14" s="229">
        <v>130817400.58999999</v>
      </c>
      <c r="G14" s="229">
        <f t="shared" si="0"/>
        <v>130817400.58999999</v>
      </c>
      <c r="H14" s="230"/>
      <c r="I14" s="243"/>
      <c r="J14" s="104" t="s">
        <v>27</v>
      </c>
      <c r="K14" s="93"/>
    </row>
    <row r="15" spans="1:21" x14ac:dyDescent="0.3">
      <c r="A15" s="104">
        <v>5</v>
      </c>
      <c r="B15" s="186" t="s">
        <v>161</v>
      </c>
      <c r="C15" s="228" t="s">
        <v>143</v>
      </c>
      <c r="D15" s="187">
        <v>44012</v>
      </c>
      <c r="E15" s="188">
        <v>44027</v>
      </c>
      <c r="F15" s="229">
        <v>4400000</v>
      </c>
      <c r="G15" s="229">
        <f t="shared" si="0"/>
        <v>4400000</v>
      </c>
      <c r="H15" s="230"/>
      <c r="I15" s="243"/>
      <c r="J15" s="104" t="s">
        <v>27</v>
      </c>
      <c r="K15" s="93"/>
      <c r="L15" s="93"/>
    </row>
    <row r="16" spans="1:21" x14ac:dyDescent="0.3">
      <c r="A16" s="104">
        <v>6</v>
      </c>
      <c r="B16" s="186" t="s">
        <v>206</v>
      </c>
      <c r="C16" s="228" t="s">
        <v>143</v>
      </c>
      <c r="D16" s="187">
        <v>44012</v>
      </c>
      <c r="E16" s="188">
        <v>44073</v>
      </c>
      <c r="F16" s="229">
        <v>4437163675</v>
      </c>
      <c r="G16" s="229">
        <f t="shared" si="0"/>
        <v>4437163675</v>
      </c>
      <c r="H16" s="230"/>
      <c r="I16" s="243"/>
      <c r="J16" s="104" t="s">
        <v>27</v>
      </c>
      <c r="K16" s="93"/>
      <c r="L16" s="93"/>
    </row>
    <row r="17" spans="1:12" x14ac:dyDescent="0.3">
      <c r="A17" s="104">
        <v>7</v>
      </c>
      <c r="B17" s="186" t="s">
        <v>207</v>
      </c>
      <c r="C17" s="228" t="s">
        <v>143</v>
      </c>
      <c r="D17" s="187">
        <v>44007</v>
      </c>
      <c r="E17" s="188">
        <v>44037</v>
      </c>
      <c r="F17" s="229">
        <v>41239971.855000004</v>
      </c>
      <c r="G17" s="229"/>
      <c r="H17" s="230">
        <v>6046.5</v>
      </c>
      <c r="I17" s="243"/>
      <c r="J17" s="104" t="s">
        <v>27</v>
      </c>
      <c r="K17" s="93"/>
      <c r="L17" s="93"/>
    </row>
    <row r="18" spans="1:12" x14ac:dyDescent="0.3">
      <c r="A18" s="104">
        <v>8</v>
      </c>
      <c r="B18" s="186" t="s">
        <v>100</v>
      </c>
      <c r="C18" s="228" t="s">
        <v>143</v>
      </c>
      <c r="D18" s="187">
        <v>43997</v>
      </c>
      <c r="E18" s="188">
        <v>44027</v>
      </c>
      <c r="F18" s="229">
        <v>2360000</v>
      </c>
      <c r="G18" s="229">
        <f t="shared" si="0"/>
        <v>2360000</v>
      </c>
      <c r="H18" s="230"/>
      <c r="I18" s="243"/>
      <c r="J18" s="104" t="s">
        <v>27</v>
      </c>
      <c r="K18" s="93"/>
      <c r="L18" s="93"/>
    </row>
    <row r="19" spans="1:12" x14ac:dyDescent="0.3">
      <c r="A19" s="104">
        <v>9</v>
      </c>
      <c r="B19" s="186" t="s">
        <v>208</v>
      </c>
      <c r="C19" s="228" t="s">
        <v>143</v>
      </c>
      <c r="D19" s="187">
        <v>43997</v>
      </c>
      <c r="E19" s="188">
        <v>44027</v>
      </c>
      <c r="F19" s="229">
        <v>4000000</v>
      </c>
      <c r="G19" s="229">
        <f t="shared" si="0"/>
        <v>4000000</v>
      </c>
      <c r="H19" s="230"/>
      <c r="I19" s="243"/>
      <c r="J19" s="104" t="s">
        <v>27</v>
      </c>
      <c r="K19" s="93"/>
      <c r="L19" s="93"/>
    </row>
    <row r="20" spans="1:12" x14ac:dyDescent="0.3">
      <c r="A20" s="104">
        <v>10</v>
      </c>
      <c r="B20" s="186" t="s">
        <v>101</v>
      </c>
      <c r="C20" s="228" t="s">
        <v>138</v>
      </c>
      <c r="D20" s="187">
        <v>43922</v>
      </c>
      <c r="E20" s="188">
        <v>44064</v>
      </c>
      <c r="F20" s="229">
        <v>5479521401.3497</v>
      </c>
      <c r="G20" s="229"/>
      <c r="H20" s="230">
        <v>803393.52</v>
      </c>
      <c r="I20" s="243"/>
      <c r="J20" s="104" t="s">
        <v>27</v>
      </c>
      <c r="K20" s="93"/>
      <c r="L20" s="93"/>
    </row>
    <row r="21" spans="1:12" x14ac:dyDescent="0.3">
      <c r="A21" s="104">
        <v>11</v>
      </c>
      <c r="B21" s="186" t="s">
        <v>246</v>
      </c>
      <c r="C21" s="228" t="s">
        <v>143</v>
      </c>
      <c r="D21" s="187">
        <v>44004</v>
      </c>
      <c r="E21" s="188">
        <v>44064</v>
      </c>
      <c r="F21" s="229">
        <v>67013504.914500006</v>
      </c>
      <c r="G21" s="229"/>
      <c r="H21" s="230">
        <v>9825.35</v>
      </c>
      <c r="I21" s="243"/>
      <c r="J21" s="104" t="s">
        <v>27</v>
      </c>
      <c r="K21" s="93"/>
      <c r="L21" s="202"/>
    </row>
    <row r="22" spans="1:12" x14ac:dyDescent="0.3">
      <c r="A22" s="104">
        <v>12</v>
      </c>
      <c r="B22" s="186" t="s">
        <v>174</v>
      </c>
      <c r="C22" s="228" t="s">
        <v>143</v>
      </c>
      <c r="D22" s="187">
        <v>43985</v>
      </c>
      <c r="E22" s="188">
        <v>44015</v>
      </c>
      <c r="F22" s="229">
        <v>4501510.2</v>
      </c>
      <c r="G22" s="229"/>
      <c r="H22" s="230">
        <v>660</v>
      </c>
      <c r="I22" s="243"/>
      <c r="J22" s="104" t="s">
        <v>27</v>
      </c>
      <c r="K22" s="93"/>
      <c r="L22" s="93"/>
    </row>
    <row r="23" spans="1:12" x14ac:dyDescent="0.3">
      <c r="A23" s="104">
        <v>13</v>
      </c>
      <c r="B23" s="186" t="s">
        <v>187</v>
      </c>
      <c r="C23" s="228" t="s">
        <v>138</v>
      </c>
      <c r="D23" s="187">
        <v>43980</v>
      </c>
      <c r="E23" s="188">
        <v>44072</v>
      </c>
      <c r="F23" s="229">
        <v>7557910470.1754999</v>
      </c>
      <c r="G23" s="229"/>
      <c r="H23" s="230">
        <v>1108121.6499999999</v>
      </c>
      <c r="I23" s="243"/>
      <c r="J23" s="104" t="s">
        <v>27</v>
      </c>
      <c r="K23" s="93"/>
      <c r="L23" s="93"/>
    </row>
    <row r="24" spans="1:12" x14ac:dyDescent="0.3">
      <c r="A24" s="104">
        <v>14</v>
      </c>
      <c r="B24" s="186" t="s">
        <v>102</v>
      </c>
      <c r="C24" s="228" t="s">
        <v>138</v>
      </c>
      <c r="D24" s="187">
        <v>44006</v>
      </c>
      <c r="E24" s="188">
        <v>44189</v>
      </c>
      <c r="F24" s="229">
        <v>11669844</v>
      </c>
      <c r="G24" s="229">
        <f t="shared" si="0"/>
        <v>11669844</v>
      </c>
      <c r="H24" s="230"/>
      <c r="I24" s="243"/>
      <c r="J24" s="104" t="s">
        <v>27</v>
      </c>
      <c r="K24" s="93"/>
      <c r="L24" s="202"/>
    </row>
    <row r="25" spans="1:12" x14ac:dyDescent="0.3">
      <c r="A25" s="104">
        <v>15</v>
      </c>
      <c r="B25" s="186" t="s">
        <v>209</v>
      </c>
      <c r="C25" s="228" t="s">
        <v>138</v>
      </c>
      <c r="D25" s="187">
        <v>43832</v>
      </c>
      <c r="E25" s="188">
        <v>44194</v>
      </c>
      <c r="F25" s="229">
        <v>155301562.00999999</v>
      </c>
      <c r="G25" s="229">
        <f t="shared" si="0"/>
        <v>155301562.00999999</v>
      </c>
      <c r="H25" s="230"/>
      <c r="I25" s="243"/>
      <c r="J25" s="104" t="s">
        <v>27</v>
      </c>
      <c r="K25" s="93"/>
      <c r="L25" s="93"/>
    </row>
    <row r="26" spans="1:12" x14ac:dyDescent="0.3">
      <c r="A26" s="104">
        <v>16</v>
      </c>
      <c r="B26" s="186" t="s">
        <v>103</v>
      </c>
      <c r="C26" s="228" t="s">
        <v>143</v>
      </c>
      <c r="D26" s="187">
        <v>43997</v>
      </c>
      <c r="E26" s="188">
        <v>44027</v>
      </c>
      <c r="F26" s="229">
        <v>49567501</v>
      </c>
      <c r="G26" s="229">
        <f t="shared" si="0"/>
        <v>49567501</v>
      </c>
      <c r="H26" s="230"/>
      <c r="I26" s="243"/>
      <c r="J26" s="104" t="s">
        <v>27</v>
      </c>
      <c r="K26" s="93"/>
      <c r="L26" s="202"/>
    </row>
    <row r="27" spans="1:12" x14ac:dyDescent="0.3">
      <c r="A27" s="104">
        <v>17</v>
      </c>
      <c r="B27" s="186" t="s">
        <v>210</v>
      </c>
      <c r="C27" s="228" t="s">
        <v>143</v>
      </c>
      <c r="D27" s="187">
        <v>44007</v>
      </c>
      <c r="E27" s="188">
        <v>44017</v>
      </c>
      <c r="F27" s="229">
        <v>4400000</v>
      </c>
      <c r="G27" s="229">
        <f t="shared" si="0"/>
        <v>4400000</v>
      </c>
      <c r="H27" s="230"/>
      <c r="I27" s="243"/>
      <c r="J27" s="104" t="s">
        <v>27</v>
      </c>
      <c r="K27" s="93"/>
      <c r="L27" s="202"/>
    </row>
    <row r="28" spans="1:12" x14ac:dyDescent="0.3">
      <c r="A28" s="104">
        <v>18</v>
      </c>
      <c r="B28" s="186" t="s">
        <v>168</v>
      </c>
      <c r="C28" s="228" t="s">
        <v>143</v>
      </c>
      <c r="D28" s="187">
        <v>43832</v>
      </c>
      <c r="E28" s="188">
        <v>44196</v>
      </c>
      <c r="F28" s="229">
        <v>39985050</v>
      </c>
      <c r="G28" s="229">
        <f t="shared" si="0"/>
        <v>39985050</v>
      </c>
      <c r="H28" s="230"/>
      <c r="I28" s="243"/>
      <c r="J28" s="104" t="s">
        <v>27</v>
      </c>
      <c r="K28" s="93"/>
      <c r="L28" s="93"/>
    </row>
    <row r="29" spans="1:12" x14ac:dyDescent="0.3">
      <c r="A29" s="104">
        <v>19</v>
      </c>
      <c r="B29" s="186" t="s">
        <v>186</v>
      </c>
      <c r="C29" s="228" t="s">
        <v>138</v>
      </c>
      <c r="D29" s="187">
        <v>43835</v>
      </c>
      <c r="E29" s="188">
        <v>44195</v>
      </c>
      <c r="F29" s="229">
        <v>751008772.17000008</v>
      </c>
      <c r="G29" s="229"/>
      <c r="H29" s="230">
        <v>110111</v>
      </c>
      <c r="I29" s="243"/>
      <c r="J29" s="104" t="s">
        <v>27</v>
      </c>
      <c r="K29" s="93"/>
      <c r="L29" s="202"/>
    </row>
    <row r="30" spans="1:12" x14ac:dyDescent="0.3">
      <c r="A30" s="104">
        <v>20</v>
      </c>
      <c r="B30" s="186" t="s">
        <v>54</v>
      </c>
      <c r="C30" s="228" t="s">
        <v>143</v>
      </c>
      <c r="D30" s="187">
        <v>43989</v>
      </c>
      <c r="E30" s="188">
        <v>44019</v>
      </c>
      <c r="F30" s="229">
        <v>13521581.775</v>
      </c>
      <c r="G30" s="229"/>
      <c r="H30" s="230">
        <v>1982.5</v>
      </c>
      <c r="I30" s="243"/>
      <c r="J30" s="104" t="s">
        <v>27</v>
      </c>
      <c r="K30" s="93"/>
      <c r="L30" s="93"/>
    </row>
    <row r="31" spans="1:12" x14ac:dyDescent="0.3">
      <c r="A31" s="104">
        <v>21</v>
      </c>
      <c r="B31" s="186" t="s">
        <v>211</v>
      </c>
      <c r="C31" s="228" t="s">
        <v>143</v>
      </c>
      <c r="D31" s="187">
        <v>43702</v>
      </c>
      <c r="E31" s="188">
        <v>44067</v>
      </c>
      <c r="F31" s="229">
        <v>22262620</v>
      </c>
      <c r="G31" s="229">
        <f t="shared" si="0"/>
        <v>22262620</v>
      </c>
      <c r="H31" s="230"/>
      <c r="I31" s="243"/>
      <c r="J31" s="104" t="s">
        <v>27</v>
      </c>
      <c r="K31" s="93"/>
      <c r="L31" s="93"/>
    </row>
    <row r="32" spans="1:12" x14ac:dyDescent="0.3">
      <c r="A32" s="104">
        <v>22</v>
      </c>
      <c r="B32" s="186" t="s">
        <v>247</v>
      </c>
      <c r="C32" s="228" t="s">
        <v>143</v>
      </c>
      <c r="D32" s="187">
        <v>43985</v>
      </c>
      <c r="E32" s="188">
        <v>44014</v>
      </c>
      <c r="F32" s="229">
        <v>6793188.1200000001</v>
      </c>
      <c r="G32" s="229"/>
      <c r="H32" s="230">
        <v>996</v>
      </c>
      <c r="I32" s="243"/>
      <c r="J32" s="104" t="s">
        <v>27</v>
      </c>
      <c r="K32" s="93"/>
      <c r="L32" s="93"/>
    </row>
    <row r="33" spans="1:21" x14ac:dyDescent="0.3">
      <c r="A33" s="104">
        <v>23</v>
      </c>
      <c r="B33" s="186" t="s">
        <v>212</v>
      </c>
      <c r="C33" s="228" t="s">
        <v>138</v>
      </c>
      <c r="D33" s="187">
        <v>44011</v>
      </c>
      <c r="E33" s="188">
        <v>44041</v>
      </c>
      <c r="F33" s="229">
        <v>71898120.914400011</v>
      </c>
      <c r="G33" s="229"/>
      <c r="H33" s="230">
        <v>10541.52</v>
      </c>
      <c r="I33" s="243"/>
      <c r="J33" s="104" t="s">
        <v>27</v>
      </c>
      <c r="K33" s="93"/>
      <c r="L33" s="93"/>
    </row>
    <row r="34" spans="1:21" x14ac:dyDescent="0.3">
      <c r="A34" s="104">
        <v>24</v>
      </c>
      <c r="B34" s="186" t="s">
        <v>180</v>
      </c>
      <c r="C34" s="228" t="s">
        <v>143</v>
      </c>
      <c r="D34" s="187">
        <v>43824</v>
      </c>
      <c r="E34" s="188">
        <v>44160</v>
      </c>
      <c r="F34" s="229">
        <v>95254684.020000011</v>
      </c>
      <c r="G34" s="229"/>
      <c r="H34" s="230">
        <v>13966</v>
      </c>
      <c r="I34" s="243"/>
      <c r="J34" s="104" t="s">
        <v>27</v>
      </c>
      <c r="K34" s="93"/>
      <c r="L34" s="93"/>
    </row>
    <row r="35" spans="1:21" x14ac:dyDescent="0.3">
      <c r="A35" s="104">
        <v>25</v>
      </c>
      <c r="B35" s="186" t="s">
        <v>76</v>
      </c>
      <c r="C35" s="189" t="s">
        <v>143</v>
      </c>
      <c r="D35" s="187">
        <v>43824</v>
      </c>
      <c r="E35" s="188">
        <v>44160</v>
      </c>
      <c r="F35" s="229">
        <v>24553692</v>
      </c>
      <c r="G35" s="229"/>
      <c r="H35" s="230">
        <v>3600</v>
      </c>
      <c r="I35" s="243"/>
      <c r="J35" s="104" t="s">
        <v>27</v>
      </c>
      <c r="K35" s="93"/>
      <c r="L35" s="93"/>
    </row>
    <row r="36" spans="1:21" s="50" customFormat="1" ht="13.2" x14ac:dyDescent="0.25">
      <c r="A36" s="51"/>
      <c r="B36" s="51" t="s">
        <v>44</v>
      </c>
      <c r="C36" s="51"/>
      <c r="D36" s="52"/>
      <c r="E36" s="52"/>
      <c r="F36" s="147">
        <f>SUM(F11:F35)</f>
        <v>18998424046.094101</v>
      </c>
      <c r="G36" s="147">
        <f>SUM(G11:G35)</f>
        <v>4885207148.6000004</v>
      </c>
      <c r="H36" s="190">
        <f>SUM(H11:H35)</f>
        <v>2069244.04</v>
      </c>
      <c r="I36" s="51"/>
      <c r="J36" s="51"/>
    </row>
    <row r="37" spans="1:21" s="50" customFormat="1" ht="13.2" hidden="1" x14ac:dyDescent="0.25">
      <c r="A37" s="51"/>
      <c r="B37" s="51"/>
      <c r="C37" s="51"/>
      <c r="D37" s="52"/>
      <c r="E37" s="52"/>
      <c r="F37" s="184"/>
      <c r="G37" s="184"/>
      <c r="H37" s="184">
        <f>+H36*C6+G36-F36</f>
        <v>4.69970703125E-3</v>
      </c>
      <c r="I37" s="51"/>
      <c r="J37" s="51"/>
    </row>
    <row r="38" spans="1:21" s="50" customFormat="1" ht="13.2" x14ac:dyDescent="0.25">
      <c r="A38" s="51"/>
      <c r="B38" s="51"/>
      <c r="C38" s="51"/>
      <c r="D38" s="52"/>
      <c r="E38" s="52"/>
      <c r="F38" s="71"/>
      <c r="G38" s="51"/>
      <c r="H38" s="119"/>
      <c r="I38" s="51"/>
      <c r="J38" s="51"/>
    </row>
    <row r="39" spans="1:21" s="50" customFormat="1" ht="13.2" x14ac:dyDescent="0.25">
      <c r="A39" s="51"/>
      <c r="B39" s="51"/>
      <c r="C39" s="51"/>
      <c r="D39" s="52"/>
      <c r="E39" s="52"/>
      <c r="F39" s="71"/>
      <c r="G39" s="51"/>
      <c r="H39" s="119"/>
      <c r="I39" s="51"/>
      <c r="J39" s="51"/>
    </row>
    <row r="40" spans="1:21" s="50" customFormat="1" ht="13.2" x14ac:dyDescent="0.25">
      <c r="A40" s="51"/>
      <c r="B40" s="51"/>
      <c r="C40" s="51"/>
      <c r="D40" s="52"/>
      <c r="E40" s="52"/>
      <c r="F40" s="71"/>
      <c r="G40" s="51"/>
      <c r="H40" s="119"/>
      <c r="I40" s="51"/>
      <c r="J40" s="51"/>
    </row>
    <row r="41" spans="1:21" s="50" customFormat="1" ht="13.2" x14ac:dyDescent="0.25">
      <c r="A41" s="94" t="s">
        <v>11</v>
      </c>
      <c r="B41" s="95"/>
      <c r="C41" s="153"/>
      <c r="D41" s="96"/>
      <c r="E41" s="89"/>
      <c r="F41" s="116"/>
      <c r="G41" s="88"/>
      <c r="H41" s="120"/>
      <c r="I41" s="88"/>
      <c r="J41" s="88"/>
      <c r="K41" s="90"/>
      <c r="L41" s="90"/>
      <c r="M41" s="55"/>
      <c r="N41" s="55"/>
      <c r="O41" s="55"/>
      <c r="P41" s="55"/>
      <c r="Q41" s="55"/>
      <c r="R41" s="55"/>
      <c r="S41" s="55"/>
      <c r="T41" s="55"/>
      <c r="U41" s="55"/>
    </row>
    <row r="42" spans="1:21" s="50" customFormat="1" ht="13.2" x14ac:dyDescent="0.25">
      <c r="A42" s="94" t="s">
        <v>12</v>
      </c>
      <c r="B42" s="95"/>
      <c r="C42" s="153" t="str">
        <f>+indice!D13</f>
        <v>30 de Junio de 2020</v>
      </c>
      <c r="D42" s="97"/>
      <c r="E42" s="89"/>
      <c r="F42" s="116"/>
      <c r="G42" s="88"/>
      <c r="H42" s="120"/>
      <c r="I42" s="88"/>
      <c r="J42" s="88"/>
      <c r="K42" s="90"/>
      <c r="L42" s="90"/>
      <c r="M42" s="55"/>
      <c r="N42" s="55"/>
      <c r="O42" s="55"/>
      <c r="P42" s="55"/>
      <c r="Q42" s="55"/>
      <c r="R42" s="55"/>
      <c r="S42" s="55"/>
      <c r="T42" s="55"/>
      <c r="U42" s="55"/>
    </row>
    <row r="43" spans="1:21" s="50" customFormat="1" ht="13.2" x14ac:dyDescent="0.25">
      <c r="A43" s="98"/>
      <c r="B43" s="99"/>
      <c r="C43" s="237">
        <f>+indice!D15</f>
        <v>6820.47</v>
      </c>
      <c r="D43" s="100"/>
      <c r="E43" s="89"/>
      <c r="F43" s="116"/>
      <c r="G43" s="88"/>
      <c r="H43" s="120"/>
      <c r="I43" s="88"/>
      <c r="J43" s="88"/>
      <c r="K43" s="90"/>
      <c r="L43" s="90"/>
      <c r="M43" s="55"/>
      <c r="N43" s="55"/>
      <c r="O43" s="55"/>
      <c r="P43" s="55"/>
      <c r="Q43" s="55"/>
      <c r="R43" s="55"/>
      <c r="S43" s="55"/>
      <c r="T43" s="55"/>
      <c r="U43" s="55"/>
    </row>
    <row r="44" spans="1:21" s="50" customFormat="1" ht="13.2" x14ac:dyDescent="0.25">
      <c r="A44" s="101"/>
      <c r="B44" s="95" t="s">
        <v>13</v>
      </c>
      <c r="C44" s="99"/>
      <c r="D44" s="100"/>
      <c r="E44" s="89"/>
      <c r="F44" s="116"/>
      <c r="G44" s="88"/>
      <c r="H44" s="120"/>
      <c r="I44" s="88"/>
      <c r="J44" s="88"/>
      <c r="K44" s="90"/>
      <c r="L44" s="90"/>
      <c r="M44" s="55"/>
      <c r="N44" s="55"/>
      <c r="O44" s="55"/>
      <c r="P44" s="55"/>
      <c r="Q44" s="55"/>
      <c r="R44" s="55"/>
      <c r="S44" s="55"/>
      <c r="T44" s="55"/>
      <c r="U44" s="55"/>
    </row>
    <row r="45" spans="1:21" s="50" customFormat="1" ht="13.2" x14ac:dyDescent="0.25">
      <c r="A45" s="95"/>
      <c r="B45" s="99"/>
      <c r="C45" s="99"/>
      <c r="D45" s="100"/>
      <c r="E45" s="89"/>
      <c r="F45" s="116"/>
      <c r="G45" s="88"/>
      <c r="H45" s="120"/>
      <c r="I45" s="88"/>
      <c r="J45" s="88"/>
      <c r="K45" s="90"/>
      <c r="L45" s="90"/>
      <c r="M45" s="55"/>
      <c r="N45" s="55"/>
      <c r="O45" s="55"/>
      <c r="P45" s="55"/>
      <c r="Q45" s="55"/>
      <c r="R45" s="55"/>
      <c r="S45" s="55"/>
      <c r="T45" s="55"/>
      <c r="U45" s="55"/>
    </row>
    <row r="46" spans="1:21" ht="14.1" customHeight="1" thickBot="1" x14ac:dyDescent="0.35">
      <c r="A46" s="256" t="s">
        <v>14</v>
      </c>
      <c r="B46" s="254" t="s">
        <v>29</v>
      </c>
      <c r="C46" s="254" t="s">
        <v>16</v>
      </c>
      <c r="D46" s="257" t="s">
        <v>30</v>
      </c>
      <c r="E46" s="257" t="s">
        <v>18</v>
      </c>
      <c r="F46" s="117" t="s">
        <v>19</v>
      </c>
      <c r="G46" s="253" t="s">
        <v>19</v>
      </c>
      <c r="H46" s="253"/>
      <c r="I46" s="254" t="s">
        <v>20</v>
      </c>
      <c r="J46" s="254" t="s">
        <v>21</v>
      </c>
      <c r="K46" s="93"/>
      <c r="L46" s="93"/>
    </row>
    <row r="47" spans="1:21" ht="15" thickBot="1" x14ac:dyDescent="0.35">
      <c r="A47" s="256"/>
      <c r="B47" s="254"/>
      <c r="C47" s="254"/>
      <c r="D47" s="257"/>
      <c r="E47" s="257"/>
      <c r="F47" s="118" t="s">
        <v>22</v>
      </c>
      <c r="G47" s="102" t="s">
        <v>23</v>
      </c>
      <c r="H47" s="121" t="s">
        <v>24</v>
      </c>
      <c r="I47" s="254"/>
      <c r="J47" s="254"/>
      <c r="K47" s="93"/>
      <c r="L47" s="93"/>
    </row>
    <row r="48" spans="1:21" x14ac:dyDescent="0.3">
      <c r="A48" s="145"/>
      <c r="B48" s="51" t="s">
        <v>43</v>
      </c>
      <c r="C48" s="145"/>
      <c r="D48" s="146"/>
      <c r="E48" s="146"/>
      <c r="F48" s="148">
        <f>+F36</f>
        <v>18998424046.094101</v>
      </c>
      <c r="G48" s="148">
        <f>+G36</f>
        <v>4885207148.6000004</v>
      </c>
      <c r="H48" s="190">
        <f>+H36</f>
        <v>2069244.04</v>
      </c>
      <c r="I48" s="145"/>
      <c r="J48" s="145"/>
      <c r="K48" s="93"/>
      <c r="L48" s="93"/>
    </row>
    <row r="49" spans="1:12" x14ac:dyDescent="0.3">
      <c r="A49" s="104">
        <v>26</v>
      </c>
      <c r="B49" s="186" t="s">
        <v>153</v>
      </c>
      <c r="C49" s="228" t="s">
        <v>143</v>
      </c>
      <c r="D49" s="187">
        <v>43897</v>
      </c>
      <c r="E49" s="188">
        <v>44055</v>
      </c>
      <c r="F49" s="229">
        <v>28917000</v>
      </c>
      <c r="G49" s="229">
        <f>+F49</f>
        <v>28917000</v>
      </c>
      <c r="H49" s="191"/>
      <c r="I49" s="243" t="s">
        <v>57</v>
      </c>
      <c r="J49" s="104" t="s">
        <v>27</v>
      </c>
      <c r="K49" s="93"/>
      <c r="L49" s="93"/>
    </row>
    <row r="50" spans="1:12" x14ac:dyDescent="0.3">
      <c r="A50" s="104">
        <v>27</v>
      </c>
      <c r="B50" s="186" t="s">
        <v>248</v>
      </c>
      <c r="C50" s="228" t="s">
        <v>138</v>
      </c>
      <c r="D50" s="187">
        <v>43963</v>
      </c>
      <c r="E50" s="188">
        <v>44055</v>
      </c>
      <c r="F50" s="229">
        <v>27554562.3906</v>
      </c>
      <c r="G50" s="229"/>
      <c r="H50" s="191">
        <v>4039.98</v>
      </c>
      <c r="I50" s="243"/>
      <c r="J50" s="104" t="s">
        <v>27</v>
      </c>
      <c r="K50" s="93"/>
      <c r="L50" s="202"/>
    </row>
    <row r="51" spans="1:12" x14ac:dyDescent="0.3">
      <c r="A51" s="104">
        <v>28</v>
      </c>
      <c r="B51" s="186" t="s">
        <v>249</v>
      </c>
      <c r="C51" s="228" t="s">
        <v>143</v>
      </c>
      <c r="D51" s="187">
        <v>44012</v>
      </c>
      <c r="E51" s="188">
        <v>44017</v>
      </c>
      <c r="F51" s="229">
        <v>233146</v>
      </c>
      <c r="G51" s="229">
        <f t="shared" ref="G51:G73" si="1">+F51</f>
        <v>233146</v>
      </c>
      <c r="H51" s="191"/>
      <c r="I51" s="243"/>
      <c r="J51" s="104" t="s">
        <v>27</v>
      </c>
      <c r="K51" s="93"/>
      <c r="L51" s="93"/>
    </row>
    <row r="52" spans="1:12" x14ac:dyDescent="0.3">
      <c r="A52" s="104">
        <v>29</v>
      </c>
      <c r="B52" s="186" t="s">
        <v>77</v>
      </c>
      <c r="C52" s="228" t="s">
        <v>143</v>
      </c>
      <c r="D52" s="187">
        <v>43997</v>
      </c>
      <c r="E52" s="188">
        <v>44058</v>
      </c>
      <c r="F52" s="229">
        <v>82214081.789400011</v>
      </c>
      <c r="G52" s="229"/>
      <c r="H52" s="191">
        <v>12054.02</v>
      </c>
      <c r="I52" s="243"/>
      <c r="J52" s="104" t="s">
        <v>27</v>
      </c>
      <c r="K52" s="93"/>
      <c r="L52" s="93"/>
    </row>
    <row r="53" spans="1:12" x14ac:dyDescent="0.3">
      <c r="A53" s="104">
        <v>30</v>
      </c>
      <c r="B53" s="186" t="s">
        <v>69</v>
      </c>
      <c r="C53" s="228" t="s">
        <v>143</v>
      </c>
      <c r="D53" s="187">
        <v>43910</v>
      </c>
      <c r="E53" s="188">
        <v>44063</v>
      </c>
      <c r="F53" s="229">
        <v>81845640</v>
      </c>
      <c r="G53" s="229"/>
      <c r="H53" s="191">
        <v>12000</v>
      </c>
      <c r="I53" s="243"/>
      <c r="J53" s="104" t="s">
        <v>27</v>
      </c>
      <c r="K53" s="93"/>
      <c r="L53" s="93"/>
    </row>
    <row r="54" spans="1:12" x14ac:dyDescent="0.3">
      <c r="A54" s="104">
        <v>31</v>
      </c>
      <c r="B54" s="186" t="s">
        <v>104</v>
      </c>
      <c r="C54" s="228" t="s">
        <v>75</v>
      </c>
      <c r="D54" s="187">
        <v>44005</v>
      </c>
      <c r="E54" s="188">
        <v>44017</v>
      </c>
      <c r="F54" s="229">
        <v>48529813.939999998</v>
      </c>
      <c r="G54" s="229">
        <f t="shared" si="1"/>
        <v>48529813.939999998</v>
      </c>
      <c r="H54" s="191"/>
      <c r="I54" s="243"/>
      <c r="J54" s="104" t="s">
        <v>27</v>
      </c>
      <c r="K54" s="93"/>
      <c r="L54" s="93"/>
    </row>
    <row r="55" spans="1:12" x14ac:dyDescent="0.3">
      <c r="A55" s="104">
        <v>32</v>
      </c>
      <c r="B55" s="186" t="s">
        <v>104</v>
      </c>
      <c r="C55" s="228" t="s">
        <v>75</v>
      </c>
      <c r="D55" s="187">
        <v>43834</v>
      </c>
      <c r="E55" s="188">
        <v>44169</v>
      </c>
      <c r="F55" s="229">
        <v>487019070.58500004</v>
      </c>
      <c r="G55" s="229"/>
      <c r="H55" s="191">
        <v>71405.5</v>
      </c>
      <c r="I55" s="243"/>
      <c r="J55" s="104" t="s">
        <v>27</v>
      </c>
      <c r="K55" s="93"/>
      <c r="L55" s="93"/>
    </row>
    <row r="56" spans="1:12" x14ac:dyDescent="0.3">
      <c r="A56" s="104">
        <v>33</v>
      </c>
      <c r="B56" s="186" t="s">
        <v>176</v>
      </c>
      <c r="C56" s="228" t="s">
        <v>143</v>
      </c>
      <c r="D56" s="187">
        <v>43987</v>
      </c>
      <c r="E56" s="188">
        <v>44017</v>
      </c>
      <c r="F56" s="229">
        <v>1855849.8870000003</v>
      </c>
      <c r="G56" s="229"/>
      <c r="H56" s="191">
        <v>272.10000000000002</v>
      </c>
      <c r="I56" s="243"/>
      <c r="J56" s="104" t="s">
        <v>27</v>
      </c>
      <c r="K56" s="93"/>
      <c r="L56" s="93"/>
    </row>
    <row r="57" spans="1:12" x14ac:dyDescent="0.3">
      <c r="A57" s="104">
        <v>34</v>
      </c>
      <c r="B57" s="186" t="s">
        <v>145</v>
      </c>
      <c r="C57" s="228" t="s">
        <v>143</v>
      </c>
      <c r="D57" s="187">
        <v>44012</v>
      </c>
      <c r="E57" s="188">
        <v>44043</v>
      </c>
      <c r="F57" s="229">
        <v>200000</v>
      </c>
      <c r="G57" s="229">
        <f t="shared" si="1"/>
        <v>200000</v>
      </c>
      <c r="H57" s="191"/>
      <c r="I57" s="243"/>
      <c r="J57" s="104" t="s">
        <v>27</v>
      </c>
      <c r="K57" s="93"/>
      <c r="L57" s="93"/>
    </row>
    <row r="58" spans="1:12" x14ac:dyDescent="0.3">
      <c r="A58" s="104">
        <v>35</v>
      </c>
      <c r="B58" s="186" t="s">
        <v>250</v>
      </c>
      <c r="C58" s="228" t="s">
        <v>138</v>
      </c>
      <c r="D58" s="187">
        <v>43976</v>
      </c>
      <c r="E58" s="188">
        <v>44037</v>
      </c>
      <c r="F58" s="229">
        <v>159874272.1692</v>
      </c>
      <c r="G58" s="229"/>
      <c r="H58" s="191">
        <v>23440.36</v>
      </c>
      <c r="I58" s="243"/>
      <c r="J58" s="104" t="s">
        <v>27</v>
      </c>
      <c r="K58" s="93"/>
      <c r="L58" s="93"/>
    </row>
    <row r="59" spans="1:12" x14ac:dyDescent="0.3">
      <c r="A59" s="104">
        <v>36</v>
      </c>
      <c r="B59" s="186" t="s">
        <v>251</v>
      </c>
      <c r="C59" s="228" t="s">
        <v>138</v>
      </c>
      <c r="D59" s="187">
        <v>44006</v>
      </c>
      <c r="E59" s="188">
        <v>44036</v>
      </c>
      <c r="F59" s="229">
        <v>448821028.35000002</v>
      </c>
      <c r="G59" s="229"/>
      <c r="H59" s="191">
        <v>65805</v>
      </c>
      <c r="I59" s="243"/>
      <c r="J59" s="104" t="s">
        <v>27</v>
      </c>
      <c r="K59" s="93"/>
      <c r="L59" s="93"/>
    </row>
    <row r="60" spans="1:12" x14ac:dyDescent="0.3">
      <c r="A60" s="104">
        <v>37</v>
      </c>
      <c r="B60" s="186" t="s">
        <v>252</v>
      </c>
      <c r="C60" s="228" t="s">
        <v>138</v>
      </c>
      <c r="D60" s="187">
        <v>43974</v>
      </c>
      <c r="E60" s="188">
        <v>44035</v>
      </c>
      <c r="F60" s="229">
        <v>75466795.432500005</v>
      </c>
      <c r="G60" s="229"/>
      <c r="H60" s="191">
        <v>11064.75</v>
      </c>
      <c r="I60" s="243"/>
      <c r="J60" s="104" t="s">
        <v>27</v>
      </c>
      <c r="K60" s="93"/>
      <c r="L60" s="202"/>
    </row>
    <row r="61" spans="1:12" x14ac:dyDescent="0.3">
      <c r="A61" s="104">
        <v>38</v>
      </c>
      <c r="B61" s="186" t="s">
        <v>253</v>
      </c>
      <c r="C61" s="228" t="s">
        <v>143</v>
      </c>
      <c r="D61" s="187">
        <v>44012</v>
      </c>
      <c r="E61" s="188">
        <v>44042</v>
      </c>
      <c r="F61" s="229">
        <v>2640000</v>
      </c>
      <c r="G61" s="229">
        <f t="shared" si="1"/>
        <v>2640000</v>
      </c>
      <c r="H61" s="191"/>
      <c r="I61" s="243"/>
      <c r="J61" s="104" t="s">
        <v>27</v>
      </c>
      <c r="K61" s="93"/>
      <c r="L61" s="93"/>
    </row>
    <row r="62" spans="1:12" x14ac:dyDescent="0.3">
      <c r="A62" s="104">
        <v>39</v>
      </c>
      <c r="B62" s="186" t="s">
        <v>213</v>
      </c>
      <c r="C62" s="228" t="s">
        <v>143</v>
      </c>
      <c r="D62" s="187">
        <v>43983</v>
      </c>
      <c r="E62" s="188">
        <v>44013</v>
      </c>
      <c r="F62" s="229">
        <v>38194632</v>
      </c>
      <c r="G62" s="229"/>
      <c r="H62" s="191">
        <v>5600</v>
      </c>
      <c r="I62" s="243"/>
      <c r="J62" s="104" t="s">
        <v>27</v>
      </c>
      <c r="K62" s="93"/>
      <c r="L62" s="93"/>
    </row>
    <row r="63" spans="1:12" x14ac:dyDescent="0.3">
      <c r="A63" s="104">
        <v>40</v>
      </c>
      <c r="B63" s="186" t="s">
        <v>254</v>
      </c>
      <c r="C63" s="228" t="s">
        <v>143</v>
      </c>
      <c r="D63" s="187">
        <v>43997</v>
      </c>
      <c r="E63" s="188">
        <v>44027</v>
      </c>
      <c r="F63" s="229">
        <v>2370000</v>
      </c>
      <c r="G63" s="229">
        <f t="shared" si="1"/>
        <v>2370000</v>
      </c>
      <c r="H63" s="191"/>
      <c r="I63" s="243"/>
      <c r="J63" s="104" t="s">
        <v>27</v>
      </c>
      <c r="K63" s="93"/>
      <c r="L63" s="202"/>
    </row>
    <row r="64" spans="1:12" x14ac:dyDescent="0.3">
      <c r="A64" s="104">
        <v>41</v>
      </c>
      <c r="B64" s="186" t="s">
        <v>214</v>
      </c>
      <c r="C64" s="228" t="s">
        <v>143</v>
      </c>
      <c r="D64" s="187">
        <v>43997</v>
      </c>
      <c r="E64" s="188">
        <v>44027</v>
      </c>
      <c r="F64" s="229">
        <v>2268250</v>
      </c>
      <c r="G64" s="229">
        <f t="shared" si="1"/>
        <v>2268250</v>
      </c>
      <c r="H64" s="191"/>
      <c r="I64" s="243"/>
      <c r="J64" s="104" t="s">
        <v>27</v>
      </c>
      <c r="K64" s="93"/>
      <c r="L64" s="93"/>
    </row>
    <row r="65" spans="1:21" x14ac:dyDescent="0.3">
      <c r="A65" s="104">
        <v>42</v>
      </c>
      <c r="B65" s="186" t="s">
        <v>255</v>
      </c>
      <c r="C65" s="228" t="s">
        <v>138</v>
      </c>
      <c r="D65" s="187">
        <v>43982</v>
      </c>
      <c r="E65" s="188">
        <v>44073</v>
      </c>
      <c r="F65" s="229">
        <v>409228200</v>
      </c>
      <c r="G65" s="229"/>
      <c r="H65" s="191">
        <v>60000</v>
      </c>
      <c r="I65" s="243"/>
      <c r="J65" s="104" t="s">
        <v>27</v>
      </c>
      <c r="K65" s="93"/>
      <c r="L65" s="93"/>
    </row>
    <row r="66" spans="1:21" x14ac:dyDescent="0.3">
      <c r="A66" s="104">
        <v>43</v>
      </c>
      <c r="B66" s="186" t="s">
        <v>84</v>
      </c>
      <c r="C66" s="228" t="s">
        <v>147</v>
      </c>
      <c r="D66" s="187">
        <v>43997</v>
      </c>
      <c r="E66" s="188">
        <v>44027</v>
      </c>
      <c r="F66" s="229">
        <v>1149120</v>
      </c>
      <c r="G66" s="229">
        <f t="shared" si="1"/>
        <v>1149120</v>
      </c>
      <c r="H66" s="191"/>
      <c r="I66" s="243"/>
      <c r="J66" s="104" t="s">
        <v>27</v>
      </c>
      <c r="K66" s="93"/>
      <c r="L66" s="93"/>
    </row>
    <row r="67" spans="1:21" x14ac:dyDescent="0.3">
      <c r="A67" s="104">
        <v>44</v>
      </c>
      <c r="B67" s="186" t="s">
        <v>105</v>
      </c>
      <c r="C67" s="228" t="s">
        <v>138</v>
      </c>
      <c r="D67" s="187">
        <v>43831</v>
      </c>
      <c r="E67" s="188">
        <v>44187</v>
      </c>
      <c r="F67" s="229">
        <v>29474391</v>
      </c>
      <c r="G67" s="229">
        <f t="shared" si="1"/>
        <v>29474391</v>
      </c>
      <c r="H67" s="191"/>
      <c r="I67" s="243"/>
      <c r="J67" s="104" t="s">
        <v>27</v>
      </c>
      <c r="K67" s="93"/>
      <c r="L67" s="202"/>
    </row>
    <row r="68" spans="1:21" x14ac:dyDescent="0.3">
      <c r="A68" s="104">
        <v>45</v>
      </c>
      <c r="B68" s="186" t="s">
        <v>106</v>
      </c>
      <c r="C68" s="228" t="s">
        <v>143</v>
      </c>
      <c r="D68" s="187">
        <v>43933</v>
      </c>
      <c r="E68" s="188">
        <v>44024</v>
      </c>
      <c r="F68" s="229">
        <v>203519457</v>
      </c>
      <c r="G68" s="229">
        <f t="shared" si="1"/>
        <v>203519457</v>
      </c>
      <c r="H68" s="191"/>
      <c r="I68" s="243"/>
      <c r="J68" s="104" t="s">
        <v>27</v>
      </c>
      <c r="K68" s="93"/>
      <c r="L68" s="93"/>
    </row>
    <row r="69" spans="1:21" x14ac:dyDescent="0.3">
      <c r="A69" s="104">
        <v>46</v>
      </c>
      <c r="B69" s="186" t="s">
        <v>107</v>
      </c>
      <c r="C69" s="228" t="s">
        <v>138</v>
      </c>
      <c r="D69" s="187">
        <v>43831</v>
      </c>
      <c r="E69" s="188">
        <v>44169</v>
      </c>
      <c r="F69" s="229">
        <v>96791739.989999995</v>
      </c>
      <c r="G69" s="229">
        <f t="shared" si="1"/>
        <v>96791739.989999995</v>
      </c>
      <c r="H69" s="191"/>
      <c r="I69" s="243"/>
      <c r="J69" s="104" t="s">
        <v>27</v>
      </c>
      <c r="K69" s="93"/>
      <c r="L69" s="93"/>
    </row>
    <row r="70" spans="1:21" x14ac:dyDescent="0.3">
      <c r="A70" s="104">
        <v>47</v>
      </c>
      <c r="B70" s="186" t="s">
        <v>215</v>
      </c>
      <c r="C70" s="228" t="s">
        <v>143</v>
      </c>
      <c r="D70" s="187">
        <v>43896</v>
      </c>
      <c r="E70" s="188">
        <v>44034</v>
      </c>
      <c r="F70" s="229">
        <v>2530200</v>
      </c>
      <c r="G70" s="229">
        <f t="shared" si="1"/>
        <v>2530200</v>
      </c>
      <c r="H70" s="191"/>
      <c r="I70" s="243"/>
      <c r="J70" s="104" t="s">
        <v>27</v>
      </c>
      <c r="K70" s="93"/>
      <c r="L70" s="202"/>
    </row>
    <row r="71" spans="1:21" x14ac:dyDescent="0.3">
      <c r="A71" s="104">
        <v>48</v>
      </c>
      <c r="B71" s="186" t="s">
        <v>139</v>
      </c>
      <c r="C71" s="228" t="s">
        <v>143</v>
      </c>
      <c r="D71" s="187">
        <v>43954</v>
      </c>
      <c r="E71" s="188">
        <v>44015</v>
      </c>
      <c r="F71" s="229">
        <v>29388334</v>
      </c>
      <c r="G71" s="229">
        <f t="shared" si="1"/>
        <v>29388334</v>
      </c>
      <c r="H71" s="191"/>
      <c r="I71" s="243"/>
      <c r="J71" s="104" t="s">
        <v>27</v>
      </c>
      <c r="K71" s="93"/>
      <c r="L71" s="93"/>
    </row>
    <row r="72" spans="1:21" x14ac:dyDescent="0.3">
      <c r="A72" s="104">
        <v>49</v>
      </c>
      <c r="B72" s="186" t="s">
        <v>256</v>
      </c>
      <c r="C72" s="228" t="s">
        <v>143</v>
      </c>
      <c r="D72" s="187">
        <v>44001</v>
      </c>
      <c r="E72" s="188">
        <v>44031</v>
      </c>
      <c r="F72" s="229">
        <v>1336812.1200000001</v>
      </c>
      <c r="G72" s="229"/>
      <c r="H72" s="191">
        <v>196</v>
      </c>
      <c r="I72" s="243"/>
      <c r="J72" s="104" t="s">
        <v>27</v>
      </c>
      <c r="K72" s="93"/>
      <c r="L72" s="93"/>
    </row>
    <row r="73" spans="1:21" x14ac:dyDescent="0.3">
      <c r="A73" s="104">
        <v>50</v>
      </c>
      <c r="B73" s="186" t="s">
        <v>52</v>
      </c>
      <c r="C73" s="228" t="s">
        <v>143</v>
      </c>
      <c r="D73" s="187">
        <v>43992</v>
      </c>
      <c r="E73" s="188">
        <v>44022</v>
      </c>
      <c r="F73" s="229">
        <v>6628160</v>
      </c>
      <c r="G73" s="229">
        <f t="shared" si="1"/>
        <v>6628160</v>
      </c>
      <c r="H73" s="191"/>
      <c r="I73" s="243"/>
      <c r="J73" s="104" t="s">
        <v>27</v>
      </c>
      <c r="K73" s="93"/>
      <c r="L73" s="202"/>
    </row>
    <row r="74" spans="1:21" s="50" customFormat="1" ht="13.2" x14ac:dyDescent="0.25">
      <c r="A74" s="51"/>
      <c r="B74" s="51" t="s">
        <v>43</v>
      </c>
      <c r="C74" s="51"/>
      <c r="D74" s="187"/>
      <c r="E74" s="188"/>
      <c r="F74" s="147">
        <f>SUM(F48:F73)</f>
        <v>21266474602.747795</v>
      </c>
      <c r="G74" s="147">
        <f>SUM(G48:G73)</f>
        <v>5339846760.5299997</v>
      </c>
      <c r="H74" s="190">
        <f>SUM(H48:H73)</f>
        <v>2335121.75</v>
      </c>
      <c r="I74" s="51"/>
      <c r="J74" s="51"/>
    </row>
    <row r="75" spans="1:21" s="50" customFormat="1" ht="13.2" hidden="1" x14ac:dyDescent="0.25">
      <c r="A75" s="51"/>
      <c r="B75" s="51"/>
      <c r="C75" s="51"/>
      <c r="D75" s="52"/>
      <c r="E75" s="52"/>
      <c r="F75" s="71"/>
      <c r="G75" s="51"/>
      <c r="H75" s="119">
        <f>+H74*C43+G74-F74</f>
        <v>4.703521728515625E-3</v>
      </c>
      <c r="I75" s="51"/>
      <c r="J75" s="51"/>
    </row>
    <row r="76" spans="1:21" s="50" customFormat="1" ht="13.2" x14ac:dyDescent="0.25">
      <c r="A76" s="51"/>
      <c r="B76" s="51"/>
      <c r="C76" s="51"/>
      <c r="D76" s="52"/>
      <c r="E76" s="52"/>
      <c r="F76" s="71"/>
      <c r="G76" s="51"/>
      <c r="H76" s="119"/>
      <c r="I76" s="51"/>
      <c r="J76" s="51"/>
    </row>
    <row r="77" spans="1:21" s="50" customFormat="1" ht="13.2" x14ac:dyDescent="0.25">
      <c r="A77" s="51"/>
      <c r="B77" s="51"/>
      <c r="C77" s="51"/>
      <c r="D77" s="52"/>
      <c r="E77" s="52"/>
      <c r="F77" s="71"/>
      <c r="G77" s="51"/>
      <c r="H77" s="119"/>
      <c r="I77" s="51"/>
      <c r="J77" s="51"/>
    </row>
    <row r="78" spans="1:21" s="50" customFormat="1" ht="13.2" x14ac:dyDescent="0.25">
      <c r="A78" s="51"/>
      <c r="B78" s="51"/>
      <c r="C78" s="51"/>
      <c r="D78" s="52"/>
      <c r="E78" s="52"/>
      <c r="F78" s="71"/>
      <c r="G78" s="51"/>
      <c r="H78" s="119"/>
      <c r="I78" s="51"/>
      <c r="J78" s="51"/>
    </row>
    <row r="79" spans="1:21" s="50" customFormat="1" ht="13.2" x14ac:dyDescent="0.25">
      <c r="A79" s="94" t="s">
        <v>11</v>
      </c>
      <c r="B79" s="95"/>
      <c r="C79" s="153" t="str">
        <f>+indice!D13</f>
        <v>30 de Junio de 2020</v>
      </c>
      <c r="D79" s="96"/>
      <c r="E79" s="89"/>
      <c r="F79" s="116"/>
      <c r="G79" s="88"/>
      <c r="H79" s="120"/>
      <c r="I79" s="88"/>
      <c r="J79" s="88"/>
      <c r="K79" s="90"/>
      <c r="L79" s="90"/>
      <c r="M79" s="55"/>
      <c r="N79" s="55"/>
      <c r="O79" s="55"/>
      <c r="P79" s="55"/>
      <c r="Q79" s="55"/>
      <c r="R79" s="55"/>
      <c r="S79" s="55"/>
      <c r="T79" s="55"/>
      <c r="U79" s="55"/>
    </row>
    <row r="80" spans="1:21" s="50" customFormat="1" ht="13.2" x14ac:dyDescent="0.25">
      <c r="A80" s="94" t="s">
        <v>12</v>
      </c>
      <c r="B80" s="95"/>
      <c r="C80" s="155">
        <v>6820.47</v>
      </c>
      <c r="D80" s="97"/>
      <c r="E80" s="89"/>
      <c r="F80" s="116"/>
      <c r="G80" s="88"/>
      <c r="H80" s="120"/>
      <c r="I80" s="88"/>
      <c r="J80" s="88"/>
      <c r="K80" s="90"/>
      <c r="L80" s="90"/>
      <c r="M80" s="55"/>
      <c r="N80" s="55"/>
      <c r="O80" s="55"/>
      <c r="P80" s="55"/>
      <c r="Q80" s="55"/>
      <c r="R80" s="55"/>
      <c r="S80" s="55"/>
      <c r="T80" s="55"/>
      <c r="U80" s="55"/>
    </row>
    <row r="81" spans="1:21" s="50" customFormat="1" ht="13.2" x14ac:dyDescent="0.25">
      <c r="A81" s="98"/>
      <c r="B81" s="99"/>
      <c r="C81" s="99"/>
      <c r="D81" s="100"/>
      <c r="E81" s="89"/>
      <c r="F81" s="116"/>
      <c r="G81" s="88"/>
      <c r="H81" s="120"/>
      <c r="I81" s="88"/>
      <c r="J81" s="88"/>
      <c r="K81" s="90"/>
      <c r="L81" s="90"/>
      <c r="M81" s="55"/>
      <c r="N81" s="55"/>
      <c r="O81" s="55"/>
      <c r="P81" s="55"/>
      <c r="Q81" s="55"/>
      <c r="R81" s="55"/>
      <c r="S81" s="55"/>
      <c r="T81" s="55"/>
      <c r="U81" s="55"/>
    </row>
    <row r="82" spans="1:21" s="50" customFormat="1" ht="13.2" x14ac:dyDescent="0.25">
      <c r="A82" s="101"/>
      <c r="B82" s="95" t="s">
        <v>13</v>
      </c>
      <c r="C82" s="99"/>
      <c r="D82" s="100"/>
      <c r="E82" s="89"/>
      <c r="F82" s="116"/>
      <c r="G82" s="88"/>
      <c r="H82" s="120"/>
      <c r="I82" s="88"/>
      <c r="J82" s="88"/>
      <c r="K82" s="90"/>
      <c r="L82" s="90"/>
      <c r="M82" s="55"/>
      <c r="N82" s="55"/>
      <c r="O82" s="55"/>
      <c r="P82" s="55"/>
      <c r="Q82" s="55"/>
      <c r="R82" s="55"/>
      <c r="S82" s="55"/>
      <c r="T82" s="55"/>
      <c r="U82" s="55"/>
    </row>
    <row r="83" spans="1:21" s="50" customFormat="1" ht="13.2" x14ac:dyDescent="0.25">
      <c r="A83" s="95"/>
      <c r="B83" s="99"/>
      <c r="C83" s="99"/>
      <c r="D83" s="100"/>
      <c r="E83" s="89"/>
      <c r="F83" s="116"/>
      <c r="G83" s="88"/>
      <c r="H83" s="120"/>
      <c r="I83" s="88"/>
      <c r="J83" s="88"/>
      <c r="K83" s="90"/>
      <c r="L83" s="90"/>
      <c r="M83" s="55"/>
      <c r="N83" s="55"/>
      <c r="O83" s="55"/>
      <c r="P83" s="55"/>
      <c r="Q83" s="55"/>
      <c r="R83" s="55"/>
      <c r="S83" s="55"/>
      <c r="T83" s="55"/>
      <c r="U83" s="55"/>
    </row>
    <row r="84" spans="1:21" ht="14.1" customHeight="1" thickBot="1" x14ac:dyDescent="0.35">
      <c r="A84" s="256" t="s">
        <v>14</v>
      </c>
      <c r="B84" s="254" t="s">
        <v>29</v>
      </c>
      <c r="C84" s="254" t="s">
        <v>16</v>
      </c>
      <c r="D84" s="257" t="s">
        <v>30</v>
      </c>
      <c r="E84" s="257" t="s">
        <v>18</v>
      </c>
      <c r="F84" s="117" t="s">
        <v>19</v>
      </c>
      <c r="G84" s="253" t="s">
        <v>19</v>
      </c>
      <c r="H84" s="253"/>
      <c r="I84" s="254" t="s">
        <v>20</v>
      </c>
      <c r="J84" s="254" t="s">
        <v>21</v>
      </c>
      <c r="K84" s="93"/>
      <c r="L84" s="93"/>
    </row>
    <row r="85" spans="1:21" ht="15" thickBot="1" x14ac:dyDescent="0.35">
      <c r="A85" s="256"/>
      <c r="B85" s="254"/>
      <c r="C85" s="254"/>
      <c r="D85" s="257"/>
      <c r="E85" s="257"/>
      <c r="F85" s="118" t="s">
        <v>22</v>
      </c>
      <c r="G85" s="102" t="s">
        <v>23</v>
      </c>
      <c r="H85" s="121" t="s">
        <v>24</v>
      </c>
      <c r="I85" s="254"/>
      <c r="J85" s="254"/>
      <c r="K85" s="93"/>
      <c r="L85" s="93"/>
    </row>
    <row r="86" spans="1:21" x14ac:dyDescent="0.3">
      <c r="A86" s="145"/>
      <c r="B86" s="51" t="s">
        <v>43</v>
      </c>
      <c r="C86" s="145"/>
      <c r="D86" s="146"/>
      <c r="E86" s="146"/>
      <c r="F86" s="148">
        <f>+F74</f>
        <v>21266474602.747795</v>
      </c>
      <c r="G86" s="148">
        <f>+G74</f>
        <v>5339846760.5299997</v>
      </c>
      <c r="H86" s="190">
        <f>+H74</f>
        <v>2335121.75</v>
      </c>
      <c r="I86" s="145"/>
      <c r="J86" s="145"/>
      <c r="K86" s="93"/>
      <c r="L86" s="93"/>
    </row>
    <row r="87" spans="1:21" x14ac:dyDescent="0.3">
      <c r="A87" s="104">
        <v>51</v>
      </c>
      <c r="B87" s="186" t="s">
        <v>52</v>
      </c>
      <c r="C87" s="228" t="s">
        <v>140</v>
      </c>
      <c r="D87" s="187">
        <v>43698</v>
      </c>
      <c r="E87" s="188">
        <v>44095</v>
      </c>
      <c r="F87" s="229">
        <v>26599833</v>
      </c>
      <c r="G87" s="229"/>
      <c r="H87" s="191">
        <v>3900</v>
      </c>
      <c r="I87" s="243" t="s">
        <v>57</v>
      </c>
      <c r="J87" s="104" t="s">
        <v>27</v>
      </c>
      <c r="K87" s="93"/>
      <c r="L87" s="93"/>
    </row>
    <row r="88" spans="1:21" x14ac:dyDescent="0.3">
      <c r="A88" s="104">
        <v>52</v>
      </c>
      <c r="B88" s="186" t="s">
        <v>154</v>
      </c>
      <c r="C88" s="228" t="s">
        <v>143</v>
      </c>
      <c r="D88" s="187">
        <v>44004</v>
      </c>
      <c r="E88" s="188">
        <v>44034</v>
      </c>
      <c r="F88" s="229">
        <v>384685</v>
      </c>
      <c r="G88" s="229">
        <f t="shared" ref="G88:G111" si="2">+F88</f>
        <v>384685</v>
      </c>
      <c r="H88" s="191"/>
      <c r="I88" s="243"/>
      <c r="J88" s="104" t="s">
        <v>27</v>
      </c>
      <c r="L88" s="202"/>
    </row>
    <row r="89" spans="1:21" x14ac:dyDescent="0.3">
      <c r="A89" s="104">
        <v>53</v>
      </c>
      <c r="B89" s="186" t="s">
        <v>85</v>
      </c>
      <c r="C89" s="228" t="s">
        <v>143</v>
      </c>
      <c r="D89" s="187">
        <v>44000</v>
      </c>
      <c r="E89" s="188">
        <v>44030</v>
      </c>
      <c r="F89" s="229">
        <v>10388850</v>
      </c>
      <c r="G89" s="229">
        <f t="shared" si="2"/>
        <v>10388850</v>
      </c>
      <c r="H89" s="191"/>
      <c r="I89" s="243"/>
      <c r="J89" s="104" t="s">
        <v>27</v>
      </c>
      <c r="K89" s="93"/>
      <c r="L89" s="93"/>
    </row>
    <row r="90" spans="1:21" x14ac:dyDescent="0.3">
      <c r="A90" s="104">
        <v>54</v>
      </c>
      <c r="B90" s="186" t="s">
        <v>86</v>
      </c>
      <c r="C90" s="228" t="s">
        <v>143</v>
      </c>
      <c r="D90" s="187">
        <v>43988</v>
      </c>
      <c r="E90" s="188">
        <v>44018</v>
      </c>
      <c r="F90" s="229">
        <v>15363449.698500002</v>
      </c>
      <c r="G90" s="229"/>
      <c r="H90" s="191">
        <v>2252.5500000000002</v>
      </c>
      <c r="I90" s="243"/>
      <c r="J90" s="104" t="s">
        <v>27</v>
      </c>
      <c r="K90" s="93"/>
      <c r="L90" s="93"/>
    </row>
    <row r="91" spans="1:21" x14ac:dyDescent="0.3">
      <c r="A91" s="104">
        <v>55</v>
      </c>
      <c r="B91" s="186" t="s">
        <v>78</v>
      </c>
      <c r="C91" s="228" t="s">
        <v>143</v>
      </c>
      <c r="D91" s="187">
        <v>44005</v>
      </c>
      <c r="E91" s="188">
        <v>44035</v>
      </c>
      <c r="F91" s="229">
        <v>4400000</v>
      </c>
      <c r="G91" s="229">
        <f t="shared" si="2"/>
        <v>4400000</v>
      </c>
      <c r="H91" s="191"/>
      <c r="I91" s="243"/>
      <c r="J91" s="104" t="s">
        <v>27</v>
      </c>
      <c r="K91" s="93"/>
      <c r="L91" s="202"/>
    </row>
    <row r="92" spans="1:21" x14ac:dyDescent="0.3">
      <c r="A92" s="104">
        <v>56</v>
      </c>
      <c r="B92" s="186" t="s">
        <v>108</v>
      </c>
      <c r="C92" s="228" t="s">
        <v>143</v>
      </c>
      <c r="D92" s="187">
        <v>44012</v>
      </c>
      <c r="E92" s="188">
        <v>44017</v>
      </c>
      <c r="F92" s="229">
        <v>613799</v>
      </c>
      <c r="G92" s="229">
        <f t="shared" si="2"/>
        <v>613799</v>
      </c>
      <c r="H92" s="191"/>
      <c r="I92" s="243"/>
      <c r="J92" s="104" t="s">
        <v>27</v>
      </c>
      <c r="K92" s="93"/>
      <c r="L92" s="93"/>
    </row>
    <row r="93" spans="1:21" x14ac:dyDescent="0.3">
      <c r="A93" s="104">
        <v>57</v>
      </c>
      <c r="B93" s="186" t="s">
        <v>216</v>
      </c>
      <c r="C93" s="228" t="s">
        <v>143</v>
      </c>
      <c r="D93" s="187">
        <v>44012</v>
      </c>
      <c r="E93" s="188">
        <v>44044</v>
      </c>
      <c r="F93" s="229">
        <v>9125000</v>
      </c>
      <c r="G93" s="229">
        <f t="shared" si="2"/>
        <v>9125000</v>
      </c>
      <c r="H93" s="191"/>
      <c r="I93" s="243"/>
      <c r="J93" s="104" t="s">
        <v>27</v>
      </c>
      <c r="K93" s="93"/>
      <c r="L93" s="93"/>
    </row>
    <row r="94" spans="1:21" x14ac:dyDescent="0.3">
      <c r="A94" s="104">
        <v>58</v>
      </c>
      <c r="B94" s="186" t="s">
        <v>73</v>
      </c>
      <c r="C94" s="228" t="s">
        <v>237</v>
      </c>
      <c r="D94" s="187">
        <v>43831</v>
      </c>
      <c r="E94" s="188">
        <v>44066</v>
      </c>
      <c r="F94" s="229">
        <v>25961284</v>
      </c>
      <c r="G94" s="229">
        <f t="shared" si="2"/>
        <v>25961284</v>
      </c>
      <c r="H94" s="191"/>
      <c r="I94" s="243"/>
      <c r="J94" s="104" t="s">
        <v>27</v>
      </c>
      <c r="K94" s="93"/>
      <c r="L94" s="93"/>
    </row>
    <row r="95" spans="1:21" x14ac:dyDescent="0.3">
      <c r="A95" s="104">
        <v>59</v>
      </c>
      <c r="B95" s="186" t="s">
        <v>144</v>
      </c>
      <c r="C95" s="228" t="s">
        <v>37</v>
      </c>
      <c r="D95" s="187">
        <v>44012</v>
      </c>
      <c r="E95" s="188">
        <v>44019</v>
      </c>
      <c r="F95" s="229">
        <v>90000</v>
      </c>
      <c r="G95" s="229">
        <f t="shared" si="2"/>
        <v>90000</v>
      </c>
      <c r="H95" s="191"/>
      <c r="I95" s="243"/>
      <c r="J95" s="104" t="s">
        <v>27</v>
      </c>
      <c r="K95" s="93"/>
      <c r="L95" s="93"/>
    </row>
    <row r="96" spans="1:21" x14ac:dyDescent="0.3">
      <c r="A96" s="104">
        <v>60</v>
      </c>
      <c r="B96" s="186" t="s">
        <v>170</v>
      </c>
      <c r="C96" s="228" t="s">
        <v>37</v>
      </c>
      <c r="D96" s="187">
        <v>44012</v>
      </c>
      <c r="E96" s="188">
        <v>44207</v>
      </c>
      <c r="F96" s="229">
        <v>114188949</v>
      </c>
      <c r="G96" s="229">
        <f t="shared" si="2"/>
        <v>114188949</v>
      </c>
      <c r="H96" s="191"/>
      <c r="I96" s="243"/>
      <c r="J96" s="104" t="s">
        <v>27</v>
      </c>
      <c r="K96" s="93"/>
      <c r="L96" s="93"/>
    </row>
    <row r="97" spans="1:12" x14ac:dyDescent="0.3">
      <c r="A97" s="104">
        <v>61</v>
      </c>
      <c r="B97" s="186" t="s">
        <v>87</v>
      </c>
      <c r="C97" s="228" t="s">
        <v>237</v>
      </c>
      <c r="D97" s="187">
        <v>44008</v>
      </c>
      <c r="E97" s="188">
        <v>44069</v>
      </c>
      <c r="F97" s="229">
        <v>6138423</v>
      </c>
      <c r="G97" s="229"/>
      <c r="H97" s="191">
        <v>900</v>
      </c>
      <c r="I97" s="243"/>
      <c r="J97" s="104" t="s">
        <v>27</v>
      </c>
      <c r="K97" s="93"/>
      <c r="L97" s="202"/>
    </row>
    <row r="98" spans="1:12" x14ac:dyDescent="0.3">
      <c r="A98" s="104">
        <v>62</v>
      </c>
      <c r="B98" s="186" t="s">
        <v>182</v>
      </c>
      <c r="C98" s="228" t="s">
        <v>237</v>
      </c>
      <c r="D98" s="187">
        <v>43993</v>
      </c>
      <c r="E98" s="188">
        <v>44023</v>
      </c>
      <c r="F98" s="229">
        <v>817637.9436</v>
      </c>
      <c r="G98" s="229"/>
      <c r="H98" s="191">
        <v>119.88</v>
      </c>
      <c r="I98" s="243"/>
      <c r="J98" s="104" t="s">
        <v>27</v>
      </c>
      <c r="K98" s="93"/>
      <c r="L98" s="93"/>
    </row>
    <row r="99" spans="1:12" x14ac:dyDescent="0.3">
      <c r="A99" s="104">
        <v>63</v>
      </c>
      <c r="B99" s="186" t="s">
        <v>150</v>
      </c>
      <c r="C99" s="228" t="s">
        <v>143</v>
      </c>
      <c r="D99" s="187">
        <v>43988</v>
      </c>
      <c r="E99" s="188" t="s">
        <v>296</v>
      </c>
      <c r="F99" s="229">
        <v>1210000</v>
      </c>
      <c r="G99" s="229">
        <f t="shared" si="2"/>
        <v>1210000</v>
      </c>
      <c r="H99" s="191"/>
      <c r="I99" s="243"/>
      <c r="J99" s="104" t="s">
        <v>27</v>
      </c>
      <c r="K99" s="93"/>
      <c r="L99" s="202"/>
    </row>
    <row r="100" spans="1:12" x14ac:dyDescent="0.3">
      <c r="A100" s="104">
        <v>64</v>
      </c>
      <c r="B100" s="186" t="s">
        <v>257</v>
      </c>
      <c r="C100" s="228" t="s">
        <v>143</v>
      </c>
      <c r="D100" s="187">
        <v>43985</v>
      </c>
      <c r="E100" s="188">
        <v>44015</v>
      </c>
      <c r="F100" s="229">
        <v>1815000</v>
      </c>
      <c r="G100" s="229">
        <f t="shared" si="2"/>
        <v>1815000</v>
      </c>
      <c r="H100" s="191"/>
      <c r="I100" s="243"/>
      <c r="J100" s="104" t="s">
        <v>27</v>
      </c>
      <c r="K100" s="93"/>
      <c r="L100" s="93"/>
    </row>
    <row r="101" spans="1:12" x14ac:dyDescent="0.3">
      <c r="A101" s="104">
        <v>65</v>
      </c>
      <c r="B101" s="186" t="s">
        <v>148</v>
      </c>
      <c r="C101" s="228" t="s">
        <v>143</v>
      </c>
      <c r="D101" s="187">
        <v>44001</v>
      </c>
      <c r="E101" s="188">
        <v>44031</v>
      </c>
      <c r="F101" s="229">
        <v>1061250</v>
      </c>
      <c r="G101" s="229">
        <f t="shared" si="2"/>
        <v>1061250</v>
      </c>
      <c r="H101" s="191"/>
      <c r="I101" s="243"/>
      <c r="J101" s="104" t="s">
        <v>27</v>
      </c>
      <c r="K101" s="93"/>
      <c r="L101" s="202"/>
    </row>
    <row r="102" spans="1:12" x14ac:dyDescent="0.3">
      <c r="A102" s="104">
        <v>66</v>
      </c>
      <c r="B102" s="186" t="s">
        <v>88</v>
      </c>
      <c r="C102" s="228" t="s">
        <v>143</v>
      </c>
      <c r="D102" s="187">
        <v>44002</v>
      </c>
      <c r="E102" s="188">
        <v>44125</v>
      </c>
      <c r="F102" s="229">
        <v>22500000</v>
      </c>
      <c r="G102" s="229">
        <f t="shared" si="2"/>
        <v>22500000</v>
      </c>
      <c r="H102" s="191"/>
      <c r="I102" s="243"/>
      <c r="J102" s="104" t="s">
        <v>27</v>
      </c>
      <c r="K102" s="93"/>
      <c r="L102" s="93"/>
    </row>
    <row r="103" spans="1:12" ht="14.1" customHeight="1" x14ac:dyDescent="0.3">
      <c r="A103" s="104">
        <v>67</v>
      </c>
      <c r="B103" s="186" t="s">
        <v>88</v>
      </c>
      <c r="C103" s="228" t="s">
        <v>143</v>
      </c>
      <c r="D103" s="187">
        <v>44005</v>
      </c>
      <c r="E103" s="188">
        <v>44066</v>
      </c>
      <c r="F103" s="229">
        <v>13040738.640000001</v>
      </c>
      <c r="G103" s="229"/>
      <c r="H103" s="191">
        <v>1912</v>
      </c>
      <c r="I103" s="243"/>
      <c r="J103" s="104" t="s">
        <v>27</v>
      </c>
      <c r="K103" s="93"/>
      <c r="L103" s="93"/>
    </row>
    <row r="104" spans="1:12" x14ac:dyDescent="0.3">
      <c r="A104" s="104">
        <v>68</v>
      </c>
      <c r="B104" s="186" t="s">
        <v>89</v>
      </c>
      <c r="C104" s="228" t="s">
        <v>237</v>
      </c>
      <c r="D104" s="187">
        <v>43855</v>
      </c>
      <c r="E104" s="188">
        <v>44372</v>
      </c>
      <c r="F104" s="229">
        <v>147409812</v>
      </c>
      <c r="G104" s="229">
        <f t="shared" si="2"/>
        <v>147409812</v>
      </c>
      <c r="H104" s="191"/>
      <c r="I104" s="243"/>
      <c r="J104" s="104" t="s">
        <v>27</v>
      </c>
      <c r="K104" s="93"/>
      <c r="L104" s="93"/>
    </row>
    <row r="105" spans="1:12" x14ac:dyDescent="0.3">
      <c r="A105" s="104">
        <v>69</v>
      </c>
      <c r="B105" s="186" t="s">
        <v>217</v>
      </c>
      <c r="C105" s="228" t="s">
        <v>143</v>
      </c>
      <c r="D105" s="187">
        <v>44008</v>
      </c>
      <c r="E105" s="188">
        <v>44017</v>
      </c>
      <c r="F105" s="229">
        <v>497416</v>
      </c>
      <c r="G105" s="229">
        <f t="shared" si="2"/>
        <v>497416</v>
      </c>
      <c r="H105" s="191"/>
      <c r="I105" s="243"/>
      <c r="J105" s="104" t="s">
        <v>27</v>
      </c>
      <c r="K105" s="93"/>
      <c r="L105" s="93"/>
    </row>
    <row r="106" spans="1:12" x14ac:dyDescent="0.3">
      <c r="A106" s="104">
        <v>70</v>
      </c>
      <c r="B106" s="186" t="s">
        <v>218</v>
      </c>
      <c r="C106" s="228" t="s">
        <v>143</v>
      </c>
      <c r="D106" s="187">
        <v>44000</v>
      </c>
      <c r="E106" s="188">
        <v>44030</v>
      </c>
      <c r="F106" s="229">
        <v>7000000</v>
      </c>
      <c r="G106" s="229">
        <f t="shared" si="2"/>
        <v>7000000</v>
      </c>
      <c r="H106" s="191"/>
      <c r="I106" s="243"/>
      <c r="J106" s="104" t="s">
        <v>27</v>
      </c>
      <c r="K106" s="93"/>
      <c r="L106" s="93"/>
    </row>
    <row r="107" spans="1:12" x14ac:dyDescent="0.3">
      <c r="A107" s="104">
        <v>71</v>
      </c>
      <c r="B107" s="186" t="s">
        <v>258</v>
      </c>
      <c r="C107" s="228" t="s">
        <v>143</v>
      </c>
      <c r="D107" s="187">
        <v>43988</v>
      </c>
      <c r="E107" s="188">
        <v>44018</v>
      </c>
      <c r="F107" s="229">
        <v>428145195</v>
      </c>
      <c r="G107" s="229">
        <f t="shared" si="2"/>
        <v>428145195</v>
      </c>
      <c r="H107" s="191"/>
      <c r="I107" s="243"/>
      <c r="J107" s="104" t="s">
        <v>27</v>
      </c>
      <c r="K107" s="93"/>
      <c r="L107" s="93"/>
    </row>
    <row r="108" spans="1:12" x14ac:dyDescent="0.3">
      <c r="A108" s="104">
        <v>72</v>
      </c>
      <c r="B108" s="186" t="s">
        <v>219</v>
      </c>
      <c r="C108" s="228" t="s">
        <v>143</v>
      </c>
      <c r="D108" s="187">
        <v>44006</v>
      </c>
      <c r="E108" s="188">
        <v>44036</v>
      </c>
      <c r="F108" s="229">
        <v>8742180</v>
      </c>
      <c r="G108" s="229">
        <f t="shared" si="2"/>
        <v>8742180</v>
      </c>
      <c r="H108" s="191"/>
      <c r="I108" s="243"/>
      <c r="J108" s="104" t="s">
        <v>27</v>
      </c>
      <c r="K108" s="93"/>
      <c r="L108" s="202"/>
    </row>
    <row r="109" spans="1:12" x14ac:dyDescent="0.3">
      <c r="A109" s="104">
        <v>73</v>
      </c>
      <c r="B109" s="186" t="s">
        <v>165</v>
      </c>
      <c r="C109" s="228" t="s">
        <v>143</v>
      </c>
      <c r="D109" s="187">
        <v>44004</v>
      </c>
      <c r="E109" s="188">
        <v>44034</v>
      </c>
      <c r="F109" s="229">
        <v>21560000</v>
      </c>
      <c r="G109" s="229">
        <f t="shared" si="2"/>
        <v>21560000</v>
      </c>
      <c r="H109" s="191"/>
      <c r="I109" s="243"/>
      <c r="J109" s="104" t="s">
        <v>27</v>
      </c>
      <c r="K109" s="93"/>
      <c r="L109" s="202"/>
    </row>
    <row r="110" spans="1:12" x14ac:dyDescent="0.3">
      <c r="A110" s="104">
        <v>74</v>
      </c>
      <c r="B110" s="186" t="s">
        <v>179</v>
      </c>
      <c r="C110" s="228" t="s">
        <v>143</v>
      </c>
      <c r="D110" s="187">
        <v>43732</v>
      </c>
      <c r="E110" s="188">
        <v>44021</v>
      </c>
      <c r="F110" s="229">
        <v>112620419.09639999</v>
      </c>
      <c r="G110" s="229"/>
      <c r="H110" s="215">
        <v>16512.12</v>
      </c>
      <c r="I110" s="243"/>
      <c r="J110" s="104" t="s">
        <v>27</v>
      </c>
      <c r="K110" s="93"/>
      <c r="L110" s="93"/>
    </row>
    <row r="111" spans="1:12" x14ac:dyDescent="0.3">
      <c r="A111" s="104">
        <v>75</v>
      </c>
      <c r="B111" s="186" t="s">
        <v>259</v>
      </c>
      <c r="C111" s="228" t="s">
        <v>143</v>
      </c>
      <c r="D111" s="187">
        <v>44005</v>
      </c>
      <c r="E111" s="188">
        <v>44020</v>
      </c>
      <c r="F111" s="229">
        <v>51000</v>
      </c>
      <c r="G111" s="229">
        <f t="shared" si="2"/>
        <v>51000</v>
      </c>
      <c r="H111" s="215"/>
      <c r="I111" s="243"/>
      <c r="J111" s="104" t="s">
        <v>27</v>
      </c>
      <c r="K111" s="93"/>
      <c r="L111" s="93"/>
    </row>
    <row r="112" spans="1:12" s="50" customFormat="1" ht="13.2" x14ac:dyDescent="0.25">
      <c r="A112" s="51"/>
      <c r="B112" s="51" t="s">
        <v>43</v>
      </c>
      <c r="C112" s="51"/>
      <c r="D112" s="52"/>
      <c r="E112" s="52"/>
      <c r="F112" s="147">
        <f>SUM(F86:F111)</f>
        <v>22246199524.126297</v>
      </c>
      <c r="G112" s="147">
        <f>SUM(G86:G111)</f>
        <v>6144991180.5299997</v>
      </c>
      <c r="H112" s="190">
        <f>SUM(H86:H111)</f>
        <v>2360718.2999999998</v>
      </c>
      <c r="I112" s="51"/>
      <c r="J112" s="51"/>
    </row>
    <row r="113" spans="1:21" s="50" customFormat="1" ht="13.2" hidden="1" x14ac:dyDescent="0.25">
      <c r="A113" s="51"/>
      <c r="B113" s="51"/>
      <c r="C113" s="51"/>
      <c r="D113" s="52"/>
      <c r="E113" s="52"/>
      <c r="F113" s="71"/>
      <c r="G113" s="51"/>
      <c r="H113" s="119">
        <f>+H112*C80+G112-F112</f>
        <v>4.703521728515625E-3</v>
      </c>
      <c r="I113" s="51"/>
      <c r="J113" s="51"/>
    </row>
    <row r="114" spans="1:21" s="50" customFormat="1" ht="13.2" x14ac:dyDescent="0.25">
      <c r="A114" s="51"/>
      <c r="B114" s="51"/>
      <c r="C114" s="51"/>
      <c r="D114" s="52"/>
      <c r="E114" s="52"/>
      <c r="F114" s="71"/>
      <c r="G114" s="51"/>
      <c r="H114" s="119"/>
      <c r="I114" s="51"/>
      <c r="J114" s="51"/>
    </row>
    <row r="115" spans="1:21" s="50" customFormat="1" ht="13.2" x14ac:dyDescent="0.25">
      <c r="A115" s="51"/>
      <c r="B115" s="51"/>
      <c r="C115" s="51"/>
      <c r="D115" s="52"/>
      <c r="E115" s="52"/>
      <c r="F115" s="71"/>
      <c r="G115" s="51"/>
      <c r="H115" s="119"/>
      <c r="I115" s="51"/>
      <c r="J115" s="51"/>
    </row>
    <row r="116" spans="1:21" s="50" customFormat="1" ht="13.2" x14ac:dyDescent="0.25">
      <c r="A116" s="91"/>
      <c r="B116" s="88"/>
      <c r="C116" s="153" t="s">
        <v>240</v>
      </c>
      <c r="D116" s="89"/>
      <c r="E116" s="89"/>
      <c r="F116" s="116"/>
      <c r="G116" s="88"/>
      <c r="H116" s="120"/>
      <c r="I116" s="88"/>
      <c r="J116" s="88"/>
      <c r="K116" s="90"/>
      <c r="L116" s="90"/>
      <c r="M116" s="55"/>
      <c r="N116" s="55"/>
      <c r="O116" s="55"/>
      <c r="P116" s="55"/>
      <c r="Q116" s="55"/>
      <c r="R116" s="55"/>
      <c r="S116" s="55"/>
      <c r="T116" s="55"/>
      <c r="U116" s="55"/>
    </row>
    <row r="117" spans="1:21" s="50" customFormat="1" ht="13.2" x14ac:dyDescent="0.25">
      <c r="A117" s="94" t="s">
        <v>11</v>
      </c>
      <c r="B117" s="95"/>
      <c r="C117" s="155">
        <v>6820.47</v>
      </c>
      <c r="D117" s="96"/>
      <c r="E117" s="89"/>
      <c r="F117" s="116"/>
      <c r="G117" s="88"/>
      <c r="H117" s="120"/>
      <c r="I117" s="88"/>
      <c r="J117" s="88"/>
      <c r="K117" s="90"/>
      <c r="L117" s="90"/>
      <c r="M117" s="55"/>
      <c r="N117" s="55"/>
      <c r="O117" s="55"/>
      <c r="P117" s="55"/>
      <c r="Q117" s="55"/>
      <c r="R117" s="55"/>
      <c r="S117" s="55"/>
      <c r="T117" s="55"/>
      <c r="U117" s="55"/>
    </row>
    <row r="118" spans="1:21" s="50" customFormat="1" ht="13.2" x14ac:dyDescent="0.25">
      <c r="A118" s="94" t="s">
        <v>12</v>
      </c>
      <c r="B118" s="95"/>
      <c r="C118" s="155"/>
      <c r="D118" s="97"/>
      <c r="E118" s="89"/>
      <c r="F118" s="116"/>
      <c r="G118" s="88"/>
      <c r="H118" s="120"/>
      <c r="I118" s="88"/>
      <c r="J118" s="88"/>
      <c r="K118" s="90"/>
      <c r="L118" s="90"/>
      <c r="M118" s="55"/>
      <c r="N118" s="55"/>
      <c r="O118" s="55"/>
      <c r="P118" s="55"/>
      <c r="Q118" s="55"/>
      <c r="R118" s="55"/>
      <c r="S118" s="55"/>
      <c r="T118" s="55"/>
      <c r="U118" s="55"/>
    </row>
    <row r="119" spans="1:21" s="50" customFormat="1" ht="13.2" x14ac:dyDescent="0.25">
      <c r="A119" s="98"/>
      <c r="B119" s="99"/>
      <c r="C119" s="99"/>
      <c r="D119" s="100"/>
      <c r="E119" s="89"/>
      <c r="F119" s="116"/>
      <c r="G119" s="88"/>
      <c r="H119" s="120"/>
      <c r="I119" s="88"/>
      <c r="J119" s="88"/>
      <c r="K119" s="90"/>
      <c r="L119" s="90"/>
      <c r="M119" s="55"/>
      <c r="N119" s="55"/>
      <c r="O119" s="55"/>
      <c r="P119" s="55"/>
      <c r="Q119" s="55"/>
      <c r="R119" s="55"/>
      <c r="S119" s="55"/>
      <c r="T119" s="55"/>
      <c r="U119" s="55"/>
    </row>
    <row r="120" spans="1:21" s="50" customFormat="1" ht="13.2" x14ac:dyDescent="0.25">
      <c r="A120" s="101"/>
      <c r="B120" s="95" t="s">
        <v>13</v>
      </c>
      <c r="C120" s="99"/>
      <c r="D120" s="100"/>
      <c r="E120" s="89"/>
      <c r="F120" s="116"/>
      <c r="G120" s="88"/>
      <c r="H120" s="120"/>
      <c r="I120" s="88"/>
      <c r="J120" s="88"/>
      <c r="K120" s="90"/>
      <c r="L120" s="90"/>
      <c r="M120" s="55"/>
      <c r="N120" s="55"/>
      <c r="O120" s="55"/>
      <c r="P120" s="55"/>
      <c r="Q120" s="55"/>
      <c r="R120" s="55"/>
      <c r="S120" s="55"/>
      <c r="T120" s="55"/>
      <c r="U120" s="55"/>
    </row>
    <row r="121" spans="1:21" s="50" customFormat="1" ht="13.2" x14ac:dyDescent="0.25">
      <c r="A121" s="95"/>
      <c r="B121" s="99"/>
      <c r="C121" s="99"/>
      <c r="D121" s="100"/>
      <c r="E121" s="89"/>
      <c r="F121" s="116"/>
      <c r="G121" s="88"/>
      <c r="H121" s="120"/>
      <c r="I121" s="88"/>
      <c r="J121" s="88"/>
      <c r="K121" s="90"/>
      <c r="L121" s="90"/>
      <c r="M121" s="55"/>
      <c r="N121" s="55"/>
      <c r="O121" s="55"/>
      <c r="P121" s="55"/>
      <c r="Q121" s="55"/>
      <c r="R121" s="55"/>
      <c r="S121" s="55"/>
      <c r="T121" s="55"/>
      <c r="U121" s="55"/>
    </row>
    <row r="122" spans="1:21" ht="14.1" customHeight="1" thickBot="1" x14ac:dyDescent="0.35">
      <c r="A122" s="256" t="s">
        <v>14</v>
      </c>
      <c r="B122" s="254" t="s">
        <v>29</v>
      </c>
      <c r="C122" s="254" t="s">
        <v>16</v>
      </c>
      <c r="D122" s="257" t="s">
        <v>30</v>
      </c>
      <c r="E122" s="257" t="s">
        <v>18</v>
      </c>
      <c r="F122" s="117" t="s">
        <v>19</v>
      </c>
      <c r="G122" s="253" t="s">
        <v>19</v>
      </c>
      <c r="H122" s="253"/>
      <c r="I122" s="254" t="s">
        <v>20</v>
      </c>
      <c r="J122" s="254" t="s">
        <v>21</v>
      </c>
      <c r="K122" s="93"/>
      <c r="L122" s="93"/>
    </row>
    <row r="123" spans="1:21" ht="15" thickBot="1" x14ac:dyDescent="0.35">
      <c r="A123" s="256"/>
      <c r="B123" s="254"/>
      <c r="C123" s="254"/>
      <c r="D123" s="257"/>
      <c r="E123" s="257"/>
      <c r="F123" s="118" t="s">
        <v>22</v>
      </c>
      <c r="G123" s="102" t="s">
        <v>23</v>
      </c>
      <c r="H123" s="121" t="s">
        <v>24</v>
      </c>
      <c r="I123" s="254"/>
      <c r="J123" s="254"/>
      <c r="K123" s="93"/>
      <c r="L123" s="93"/>
    </row>
    <row r="124" spans="1:21" x14ac:dyDescent="0.3">
      <c r="A124" s="145"/>
      <c r="B124" s="51" t="s">
        <v>43</v>
      </c>
      <c r="C124" s="145"/>
      <c r="D124" s="146"/>
      <c r="E124" s="146"/>
      <c r="F124" s="148">
        <f>+F112</f>
        <v>22246199524.126297</v>
      </c>
      <c r="G124" s="148">
        <f>+G112</f>
        <v>6144991180.5299997</v>
      </c>
      <c r="H124" s="190">
        <f>+H112</f>
        <v>2360718.2999999998</v>
      </c>
      <c r="I124" s="145"/>
      <c r="J124" s="145"/>
      <c r="K124" s="93"/>
      <c r="L124" s="93"/>
    </row>
    <row r="125" spans="1:21" x14ac:dyDescent="0.3">
      <c r="A125" s="104">
        <v>76</v>
      </c>
      <c r="B125" s="186" t="s">
        <v>109</v>
      </c>
      <c r="C125" s="228" t="s">
        <v>143</v>
      </c>
      <c r="D125" s="187">
        <v>44006</v>
      </c>
      <c r="E125" s="188">
        <v>44019</v>
      </c>
      <c r="F125" s="229">
        <v>477.83</v>
      </c>
      <c r="G125" s="229">
        <f>+F125</f>
        <v>477.83</v>
      </c>
      <c r="H125" s="215"/>
      <c r="I125" s="243" t="s">
        <v>57</v>
      </c>
      <c r="J125" s="145"/>
      <c r="K125" s="93"/>
      <c r="L125" s="93"/>
    </row>
    <row r="126" spans="1:21" ht="15" customHeight="1" x14ac:dyDescent="0.3">
      <c r="A126" s="104">
        <v>77</v>
      </c>
      <c r="B126" s="186" t="s">
        <v>110</v>
      </c>
      <c r="C126" s="228" t="s">
        <v>143</v>
      </c>
      <c r="D126" s="187">
        <v>43857</v>
      </c>
      <c r="E126" s="188">
        <v>44192</v>
      </c>
      <c r="F126" s="229">
        <v>882891562.64040005</v>
      </c>
      <c r="G126" s="229"/>
      <c r="H126" s="215">
        <v>129447.32</v>
      </c>
      <c r="I126" s="243"/>
      <c r="J126" s="104" t="s">
        <v>27</v>
      </c>
      <c r="K126" s="93"/>
      <c r="L126" s="93"/>
    </row>
    <row r="127" spans="1:21" x14ac:dyDescent="0.3">
      <c r="A127" s="104">
        <v>78</v>
      </c>
      <c r="B127" s="186" t="s">
        <v>156</v>
      </c>
      <c r="C127" s="228" t="s">
        <v>143</v>
      </c>
      <c r="D127" s="187">
        <v>43999</v>
      </c>
      <c r="E127" s="188" t="s">
        <v>297</v>
      </c>
      <c r="F127" s="229">
        <v>2600000</v>
      </c>
      <c r="G127" s="229">
        <f t="shared" ref="G127:G147" si="3">+F127</f>
        <v>2600000</v>
      </c>
      <c r="H127" s="215"/>
      <c r="I127" s="243"/>
      <c r="J127" s="104" t="s">
        <v>27</v>
      </c>
      <c r="K127" s="93"/>
      <c r="L127" s="93"/>
    </row>
    <row r="128" spans="1:21" x14ac:dyDescent="0.3">
      <c r="A128" s="104">
        <v>79</v>
      </c>
      <c r="B128" s="186" t="s">
        <v>111</v>
      </c>
      <c r="C128" s="228" t="s">
        <v>138</v>
      </c>
      <c r="D128" s="187">
        <v>43831</v>
      </c>
      <c r="E128" s="188">
        <v>44354</v>
      </c>
      <c r="F128" s="229">
        <v>47811002</v>
      </c>
      <c r="G128" s="229">
        <f t="shared" si="3"/>
        <v>47811002</v>
      </c>
      <c r="H128" s="215"/>
      <c r="I128" s="243"/>
      <c r="J128" s="104" t="s">
        <v>27</v>
      </c>
      <c r="K128" s="93"/>
      <c r="L128" s="93"/>
    </row>
    <row r="129" spans="1:12" x14ac:dyDescent="0.3">
      <c r="A129" s="104">
        <v>80</v>
      </c>
      <c r="B129" s="186" t="s">
        <v>260</v>
      </c>
      <c r="C129" s="228" t="s">
        <v>143</v>
      </c>
      <c r="D129" s="187">
        <v>43997</v>
      </c>
      <c r="E129" s="188">
        <v>44027</v>
      </c>
      <c r="F129" s="229">
        <v>3300000</v>
      </c>
      <c r="G129" s="229">
        <f t="shared" si="3"/>
        <v>3300000</v>
      </c>
      <c r="H129" s="215"/>
      <c r="I129" s="243"/>
      <c r="J129" s="104" t="s">
        <v>27</v>
      </c>
      <c r="K129" s="93"/>
      <c r="L129" s="93"/>
    </row>
    <row r="130" spans="1:12" x14ac:dyDescent="0.3">
      <c r="A130" s="104">
        <v>81</v>
      </c>
      <c r="B130" s="186" t="s">
        <v>112</v>
      </c>
      <c r="C130" s="228" t="s">
        <v>138</v>
      </c>
      <c r="D130" s="187">
        <v>43832</v>
      </c>
      <c r="E130" s="188">
        <v>44045</v>
      </c>
      <c r="F130" s="229">
        <v>45815112</v>
      </c>
      <c r="G130" s="229">
        <f t="shared" si="3"/>
        <v>45815112</v>
      </c>
      <c r="H130" s="215"/>
      <c r="I130" s="243"/>
      <c r="J130" s="104" t="s">
        <v>27</v>
      </c>
      <c r="K130" s="93"/>
      <c r="L130" s="93"/>
    </row>
    <row r="131" spans="1:12" x14ac:dyDescent="0.3">
      <c r="A131" s="104">
        <v>82</v>
      </c>
      <c r="B131" s="186" t="s">
        <v>113</v>
      </c>
      <c r="C131" s="228" t="s">
        <v>143</v>
      </c>
      <c r="D131" s="187">
        <v>43994</v>
      </c>
      <c r="E131" s="188">
        <v>44024</v>
      </c>
      <c r="F131" s="229">
        <v>4650000</v>
      </c>
      <c r="G131" s="229">
        <f t="shared" si="3"/>
        <v>4650000</v>
      </c>
      <c r="H131" s="215"/>
      <c r="I131" s="243"/>
      <c r="J131" s="104" t="s">
        <v>27</v>
      </c>
      <c r="K131" s="93"/>
      <c r="L131" s="93"/>
    </row>
    <row r="132" spans="1:12" x14ac:dyDescent="0.3">
      <c r="A132" s="104">
        <v>83</v>
      </c>
      <c r="B132" s="186" t="s">
        <v>90</v>
      </c>
      <c r="C132" s="228" t="s">
        <v>143</v>
      </c>
      <c r="D132" s="187">
        <v>44003</v>
      </c>
      <c r="E132" s="188">
        <v>44064</v>
      </c>
      <c r="F132" s="229">
        <v>1890000</v>
      </c>
      <c r="G132" s="229">
        <f t="shared" si="3"/>
        <v>1890000</v>
      </c>
      <c r="H132" s="215"/>
      <c r="I132" s="243"/>
      <c r="J132" s="104" t="s">
        <v>27</v>
      </c>
      <c r="K132" s="93"/>
      <c r="L132" s="202"/>
    </row>
    <row r="133" spans="1:12" x14ac:dyDescent="0.3">
      <c r="A133" s="104">
        <v>84</v>
      </c>
      <c r="B133" s="186" t="s">
        <v>55</v>
      </c>
      <c r="C133" s="228" t="s">
        <v>147</v>
      </c>
      <c r="D133" s="187">
        <v>44006</v>
      </c>
      <c r="E133" s="188">
        <v>44036</v>
      </c>
      <c r="F133" s="229">
        <v>15763000</v>
      </c>
      <c r="G133" s="229">
        <f t="shared" si="3"/>
        <v>15763000</v>
      </c>
      <c r="H133" s="215"/>
      <c r="I133" s="243"/>
      <c r="J133" s="104" t="s">
        <v>27</v>
      </c>
      <c r="K133" s="93"/>
      <c r="L133" s="93"/>
    </row>
    <row r="134" spans="1:12" x14ac:dyDescent="0.3">
      <c r="A134" s="104">
        <v>85</v>
      </c>
      <c r="B134" s="186" t="s">
        <v>261</v>
      </c>
      <c r="C134" s="228" t="s">
        <v>143</v>
      </c>
      <c r="D134" s="187">
        <v>44006</v>
      </c>
      <c r="E134" s="188">
        <v>44036</v>
      </c>
      <c r="F134" s="229">
        <v>616000</v>
      </c>
      <c r="G134" s="229">
        <f t="shared" si="3"/>
        <v>616000</v>
      </c>
      <c r="H134" s="215"/>
      <c r="I134" s="243"/>
      <c r="J134" s="104" t="s">
        <v>27</v>
      </c>
      <c r="K134" s="93"/>
      <c r="L134" s="202"/>
    </row>
    <row r="135" spans="1:12" x14ac:dyDescent="0.3">
      <c r="A135" s="104">
        <v>86</v>
      </c>
      <c r="B135" s="186" t="s">
        <v>114</v>
      </c>
      <c r="C135" s="228" t="s">
        <v>143</v>
      </c>
      <c r="D135" s="187">
        <v>44005</v>
      </c>
      <c r="E135" s="188">
        <v>44066</v>
      </c>
      <c r="F135" s="229">
        <v>109127520</v>
      </c>
      <c r="G135" s="229"/>
      <c r="H135" s="215">
        <v>16000</v>
      </c>
      <c r="I135" s="243"/>
      <c r="J135" s="104" t="s">
        <v>27</v>
      </c>
      <c r="K135" s="93"/>
      <c r="L135" s="93"/>
    </row>
    <row r="136" spans="1:12" x14ac:dyDescent="0.3">
      <c r="A136" s="104">
        <v>87</v>
      </c>
      <c r="B136" s="186" t="s">
        <v>152</v>
      </c>
      <c r="C136" s="228" t="s">
        <v>143</v>
      </c>
      <c r="D136" s="187">
        <v>43802</v>
      </c>
      <c r="E136" s="188">
        <v>44165</v>
      </c>
      <c r="F136" s="229">
        <v>1000000</v>
      </c>
      <c r="G136" s="229">
        <f t="shared" si="3"/>
        <v>1000000</v>
      </c>
      <c r="H136" s="215"/>
      <c r="I136" s="243"/>
      <c r="J136" s="104" t="s">
        <v>27</v>
      </c>
      <c r="K136" s="93"/>
      <c r="L136" s="93"/>
    </row>
    <row r="137" spans="1:12" x14ac:dyDescent="0.3">
      <c r="A137" s="104">
        <v>88</v>
      </c>
      <c r="B137" s="186" t="s">
        <v>262</v>
      </c>
      <c r="C137" s="228" t="s">
        <v>143</v>
      </c>
      <c r="D137" s="187">
        <v>43991</v>
      </c>
      <c r="E137" s="188" t="s">
        <v>298</v>
      </c>
      <c r="F137" s="229">
        <v>6480000</v>
      </c>
      <c r="G137" s="229">
        <f t="shared" si="3"/>
        <v>6480000</v>
      </c>
      <c r="H137" s="215"/>
      <c r="I137" s="243"/>
      <c r="J137" s="104" t="s">
        <v>27</v>
      </c>
      <c r="K137" s="93"/>
      <c r="L137" s="93"/>
    </row>
    <row r="138" spans="1:12" x14ac:dyDescent="0.3">
      <c r="A138" s="104">
        <v>89</v>
      </c>
      <c r="B138" s="186" t="s">
        <v>263</v>
      </c>
      <c r="C138" s="228" t="s">
        <v>138</v>
      </c>
      <c r="D138" s="187">
        <v>44001</v>
      </c>
      <c r="E138" s="188">
        <v>44062</v>
      </c>
      <c r="F138" s="229">
        <v>30857102.169299997</v>
      </c>
      <c r="G138" s="229"/>
      <c r="H138" s="215">
        <v>4524.1899999999996</v>
      </c>
      <c r="I138" s="243"/>
      <c r="J138" s="104" t="s">
        <v>27</v>
      </c>
      <c r="K138" s="93"/>
      <c r="L138" s="93"/>
    </row>
    <row r="139" spans="1:12" x14ac:dyDescent="0.3">
      <c r="A139" s="104">
        <v>90</v>
      </c>
      <c r="B139" s="186" t="s">
        <v>115</v>
      </c>
      <c r="C139" s="228" t="s">
        <v>138</v>
      </c>
      <c r="D139" s="187">
        <v>43984</v>
      </c>
      <c r="E139" s="188">
        <v>44014</v>
      </c>
      <c r="F139" s="229">
        <v>1253175</v>
      </c>
      <c r="G139" s="229">
        <f t="shared" si="3"/>
        <v>1253175</v>
      </c>
      <c r="H139" s="215"/>
      <c r="I139" s="243"/>
      <c r="J139" s="104" t="s">
        <v>27</v>
      </c>
      <c r="K139" s="93"/>
      <c r="L139" s="93"/>
    </row>
    <row r="140" spans="1:12" x14ac:dyDescent="0.3">
      <c r="A140" s="104">
        <v>91</v>
      </c>
      <c r="B140" s="186" t="s">
        <v>116</v>
      </c>
      <c r="C140" s="228" t="s">
        <v>143</v>
      </c>
      <c r="D140" s="187">
        <v>43997</v>
      </c>
      <c r="E140" s="188">
        <v>44027</v>
      </c>
      <c r="F140" s="229">
        <v>41112</v>
      </c>
      <c r="G140" s="229">
        <f t="shared" si="3"/>
        <v>41112</v>
      </c>
      <c r="H140" s="215"/>
      <c r="I140" s="243"/>
      <c r="J140" s="104" t="s">
        <v>27</v>
      </c>
      <c r="K140" s="93"/>
      <c r="L140" s="93"/>
    </row>
    <row r="141" spans="1:12" x14ac:dyDescent="0.3">
      <c r="A141" s="104">
        <v>92</v>
      </c>
      <c r="B141" s="186" t="s">
        <v>74</v>
      </c>
      <c r="C141" s="228" t="s">
        <v>143</v>
      </c>
      <c r="D141" s="187">
        <v>44012</v>
      </c>
      <c r="E141" s="188">
        <v>44042</v>
      </c>
      <c r="F141" s="229">
        <v>900070</v>
      </c>
      <c r="G141" s="229">
        <f t="shared" si="3"/>
        <v>900070</v>
      </c>
      <c r="H141" s="215"/>
      <c r="I141" s="243"/>
      <c r="J141" s="104" t="s">
        <v>27</v>
      </c>
      <c r="K141" s="93"/>
      <c r="L141" s="93"/>
    </row>
    <row r="142" spans="1:12" x14ac:dyDescent="0.3">
      <c r="A142" s="104">
        <v>93</v>
      </c>
      <c r="B142" s="186" t="s">
        <v>117</v>
      </c>
      <c r="C142" s="228" t="s">
        <v>138</v>
      </c>
      <c r="D142" s="187">
        <v>44012</v>
      </c>
      <c r="E142" s="188">
        <v>44239</v>
      </c>
      <c r="F142" s="229">
        <v>82808194</v>
      </c>
      <c r="G142" s="229">
        <f t="shared" si="3"/>
        <v>82808194</v>
      </c>
      <c r="H142" s="215"/>
      <c r="I142" s="243"/>
      <c r="J142" s="104" t="s">
        <v>27</v>
      </c>
      <c r="K142" s="93"/>
      <c r="L142" s="202"/>
    </row>
    <row r="143" spans="1:12" x14ac:dyDescent="0.3">
      <c r="A143" s="104">
        <v>94</v>
      </c>
      <c r="B143" s="186" t="s">
        <v>177</v>
      </c>
      <c r="C143" s="228" t="s">
        <v>143</v>
      </c>
      <c r="D143" s="187">
        <v>44011</v>
      </c>
      <c r="E143" s="188">
        <v>44041</v>
      </c>
      <c r="F143" s="229">
        <v>3410235</v>
      </c>
      <c r="G143" s="229"/>
      <c r="H143" s="215">
        <v>500</v>
      </c>
      <c r="I143" s="243"/>
      <c r="J143" s="104" t="s">
        <v>27</v>
      </c>
      <c r="K143" s="93"/>
      <c r="L143" s="202"/>
    </row>
    <row r="144" spans="1:12" x14ac:dyDescent="0.3">
      <c r="A144" s="104">
        <v>95</v>
      </c>
      <c r="B144" s="186" t="s">
        <v>264</v>
      </c>
      <c r="C144" s="228" t="s">
        <v>75</v>
      </c>
      <c r="D144" s="187">
        <v>44011</v>
      </c>
      <c r="E144" s="188">
        <v>44041</v>
      </c>
      <c r="F144" s="229">
        <v>20243154.960000001</v>
      </c>
      <c r="G144" s="229"/>
      <c r="H144" s="215">
        <v>2968</v>
      </c>
      <c r="I144" s="243"/>
      <c r="J144" s="104" t="s">
        <v>27</v>
      </c>
      <c r="K144" s="93"/>
      <c r="L144" s="93"/>
    </row>
    <row r="145" spans="1:21" x14ac:dyDescent="0.3">
      <c r="A145" s="104">
        <v>96</v>
      </c>
      <c r="B145" s="186" t="s">
        <v>220</v>
      </c>
      <c r="C145" s="228" t="s">
        <v>138</v>
      </c>
      <c r="D145" s="187">
        <v>43832</v>
      </c>
      <c r="E145" s="188">
        <v>44069</v>
      </c>
      <c r="F145" s="229">
        <v>758656837.99979997</v>
      </c>
      <c r="G145" s="229"/>
      <c r="H145" s="215">
        <v>111232.34</v>
      </c>
      <c r="I145" s="243"/>
      <c r="J145" s="104" t="s">
        <v>27</v>
      </c>
      <c r="K145" s="93"/>
      <c r="L145" s="93"/>
    </row>
    <row r="146" spans="1:21" x14ac:dyDescent="0.3">
      <c r="A146" s="104">
        <v>97</v>
      </c>
      <c r="B146" s="186" t="s">
        <v>160</v>
      </c>
      <c r="C146" s="228" t="s">
        <v>143</v>
      </c>
      <c r="D146" s="187">
        <v>43997</v>
      </c>
      <c r="E146" s="188">
        <v>44027</v>
      </c>
      <c r="F146" s="229">
        <v>3345000</v>
      </c>
      <c r="G146" s="229">
        <f t="shared" si="3"/>
        <v>3345000</v>
      </c>
      <c r="H146" s="215"/>
      <c r="I146" s="243"/>
      <c r="J146" s="104" t="s">
        <v>27</v>
      </c>
      <c r="K146" s="93"/>
      <c r="L146" s="93"/>
    </row>
    <row r="147" spans="1:21" x14ac:dyDescent="0.3">
      <c r="A147" s="104">
        <v>98</v>
      </c>
      <c r="B147" s="186" t="s">
        <v>91</v>
      </c>
      <c r="C147" s="228" t="s">
        <v>143</v>
      </c>
      <c r="D147" s="187">
        <v>43995</v>
      </c>
      <c r="E147" s="188">
        <v>44025</v>
      </c>
      <c r="F147" s="229">
        <v>6864694</v>
      </c>
      <c r="G147" s="229">
        <f t="shared" si="3"/>
        <v>6864694</v>
      </c>
      <c r="H147" s="215"/>
      <c r="I147" s="243"/>
      <c r="J147" s="104" t="s">
        <v>27</v>
      </c>
      <c r="K147" s="93"/>
      <c r="L147" s="93"/>
    </row>
    <row r="148" spans="1:21" x14ac:dyDescent="0.3">
      <c r="A148" s="104">
        <v>99</v>
      </c>
      <c r="B148" s="186" t="s">
        <v>56</v>
      </c>
      <c r="C148" s="228" t="s">
        <v>138</v>
      </c>
      <c r="D148" s="187">
        <v>43969</v>
      </c>
      <c r="E148" s="188">
        <v>44030</v>
      </c>
      <c r="F148" s="229">
        <v>8116359.3000000007</v>
      </c>
      <c r="G148" s="229"/>
      <c r="H148" s="215">
        <v>1190</v>
      </c>
      <c r="I148" s="243"/>
      <c r="J148" s="104" t="s">
        <v>27</v>
      </c>
      <c r="K148" s="93"/>
      <c r="L148" s="93"/>
    </row>
    <row r="149" spans="1:21" x14ac:dyDescent="0.3">
      <c r="A149" s="104">
        <v>100</v>
      </c>
      <c r="B149" s="186" t="s">
        <v>118</v>
      </c>
      <c r="C149" s="228" t="s">
        <v>143</v>
      </c>
      <c r="D149" s="187">
        <v>44003</v>
      </c>
      <c r="E149" s="188">
        <v>44064</v>
      </c>
      <c r="F149" s="229">
        <v>66989292.245999999</v>
      </c>
      <c r="G149" s="229"/>
      <c r="H149" s="215">
        <v>9821.7999999999993</v>
      </c>
      <c r="I149" s="243"/>
      <c r="J149" s="104" t="s">
        <v>27</v>
      </c>
      <c r="K149" s="93"/>
      <c r="L149" s="93"/>
    </row>
    <row r="150" spans="1:21" s="50" customFormat="1" ht="13.2" x14ac:dyDescent="0.25">
      <c r="A150" s="51"/>
      <c r="B150" s="51" t="s">
        <v>43</v>
      </c>
      <c r="C150" s="51"/>
      <c r="D150" s="52"/>
      <c r="E150" s="52"/>
      <c r="F150" s="147">
        <f>SUM(F124:F149)</f>
        <v>24351629425.271797</v>
      </c>
      <c r="G150" s="147">
        <f>SUM(G124:G149)</f>
        <v>6370129017.3599997</v>
      </c>
      <c r="H150" s="190">
        <f>SUM(H124:H149)</f>
        <v>2636401.9499999993</v>
      </c>
      <c r="I150" s="51"/>
      <c r="J150" s="51"/>
    </row>
    <row r="151" spans="1:21" s="50" customFormat="1" ht="13.2" hidden="1" x14ac:dyDescent="0.25">
      <c r="A151" s="51"/>
      <c r="B151" s="51"/>
      <c r="C151" s="51"/>
      <c r="D151" s="52"/>
      <c r="E151" s="52"/>
      <c r="F151" s="184"/>
      <c r="G151" s="184"/>
      <c r="H151" s="184">
        <f>+H150*C117+G150-F150</f>
        <v>4.69970703125E-3</v>
      </c>
      <c r="I151" s="51"/>
      <c r="J151" s="51"/>
    </row>
    <row r="152" spans="1:21" s="50" customFormat="1" ht="13.2" x14ac:dyDescent="0.25">
      <c r="A152" s="51"/>
      <c r="B152" s="51"/>
      <c r="C152" s="51"/>
      <c r="D152" s="52"/>
      <c r="E152" s="52"/>
      <c r="F152" s="71"/>
      <c r="G152" s="51"/>
      <c r="H152" s="119"/>
      <c r="I152" s="51"/>
      <c r="J152" s="51"/>
    </row>
    <row r="153" spans="1:21" s="50" customFormat="1" ht="13.2" x14ac:dyDescent="0.25">
      <c r="A153" s="51"/>
      <c r="B153" s="51"/>
      <c r="C153" s="51"/>
      <c r="D153" s="52"/>
      <c r="E153" s="52"/>
      <c r="F153" s="71"/>
      <c r="G153" s="51"/>
      <c r="H153" s="119"/>
      <c r="I153" s="51"/>
      <c r="J153" s="51"/>
    </row>
    <row r="154" spans="1:21" s="50" customFormat="1" ht="13.2" x14ac:dyDescent="0.25">
      <c r="A154" s="91"/>
      <c r="B154" s="88"/>
      <c r="C154" s="88"/>
      <c r="D154" s="89"/>
      <c r="E154" s="89"/>
      <c r="F154" s="116"/>
      <c r="G154" s="88"/>
      <c r="H154" s="120"/>
      <c r="I154" s="88"/>
      <c r="J154" s="88"/>
      <c r="K154" s="90"/>
      <c r="L154" s="90"/>
      <c r="M154" s="55"/>
      <c r="N154" s="55"/>
      <c r="O154" s="55"/>
      <c r="P154" s="55"/>
      <c r="Q154" s="55"/>
      <c r="R154" s="55"/>
      <c r="S154" s="55"/>
      <c r="T154" s="55"/>
      <c r="U154" s="55"/>
    </row>
    <row r="155" spans="1:21" s="50" customFormat="1" ht="13.2" x14ac:dyDescent="0.25">
      <c r="A155" s="94" t="s">
        <v>11</v>
      </c>
      <c r="B155" s="95"/>
      <c r="C155" s="153" t="s">
        <v>240</v>
      </c>
      <c r="D155" s="96"/>
      <c r="E155" s="89"/>
      <c r="F155" s="116"/>
      <c r="G155" s="88"/>
      <c r="H155" s="120"/>
      <c r="I155" s="88"/>
      <c r="J155" s="88"/>
      <c r="K155" s="90"/>
      <c r="L155" s="90"/>
      <c r="M155" s="55"/>
      <c r="N155" s="55"/>
      <c r="O155" s="55"/>
      <c r="P155" s="55"/>
      <c r="Q155" s="55"/>
      <c r="R155" s="55"/>
      <c r="S155" s="55"/>
      <c r="T155" s="55"/>
      <c r="U155" s="55"/>
    </row>
    <row r="156" spans="1:21" s="50" customFormat="1" ht="13.2" x14ac:dyDescent="0.25">
      <c r="A156" s="94" t="s">
        <v>12</v>
      </c>
      <c r="B156" s="95"/>
      <c r="C156" s="155">
        <v>6820.47</v>
      </c>
      <c r="D156" s="97"/>
      <c r="E156" s="89"/>
      <c r="F156" s="116"/>
      <c r="G156" s="88"/>
      <c r="H156" s="120"/>
      <c r="I156" s="88"/>
      <c r="J156" s="88"/>
      <c r="K156" s="90"/>
      <c r="L156" s="90"/>
      <c r="M156" s="55"/>
      <c r="N156" s="55"/>
      <c r="O156" s="55"/>
      <c r="P156" s="55"/>
      <c r="Q156" s="55"/>
      <c r="R156" s="55"/>
      <c r="S156" s="55"/>
      <c r="T156" s="55"/>
      <c r="U156" s="55"/>
    </row>
    <row r="157" spans="1:21" s="50" customFormat="1" ht="13.2" x14ac:dyDescent="0.25">
      <c r="A157" s="98"/>
      <c r="B157" s="99"/>
      <c r="C157" s="99"/>
      <c r="D157" s="100"/>
      <c r="E157" s="89"/>
      <c r="F157" s="116"/>
      <c r="G157" s="88"/>
      <c r="H157" s="120"/>
      <c r="I157" s="88"/>
      <c r="J157" s="88"/>
      <c r="K157" s="90"/>
      <c r="L157" s="90"/>
      <c r="M157" s="55"/>
      <c r="N157" s="55"/>
      <c r="O157" s="55"/>
      <c r="P157" s="55"/>
      <c r="Q157" s="55"/>
      <c r="R157" s="55"/>
      <c r="S157" s="55"/>
      <c r="T157" s="55"/>
      <c r="U157" s="55"/>
    </row>
    <row r="158" spans="1:21" s="50" customFormat="1" ht="13.2" x14ac:dyDescent="0.25">
      <c r="A158" s="101"/>
      <c r="B158" s="95" t="s">
        <v>13</v>
      </c>
      <c r="C158" s="99"/>
      <c r="D158" s="100"/>
      <c r="E158" s="89"/>
      <c r="F158" s="116"/>
      <c r="G158" s="88"/>
      <c r="H158" s="120"/>
      <c r="I158" s="88"/>
      <c r="J158" s="88"/>
      <c r="K158" s="90"/>
      <c r="L158" s="90"/>
      <c r="M158" s="55"/>
      <c r="N158" s="55"/>
      <c r="O158" s="55"/>
      <c r="P158" s="55"/>
      <c r="Q158" s="55"/>
      <c r="R158" s="55"/>
      <c r="S158" s="55"/>
      <c r="T158" s="55"/>
      <c r="U158" s="55"/>
    </row>
    <row r="159" spans="1:21" s="50" customFormat="1" ht="13.2" x14ac:dyDescent="0.25">
      <c r="A159" s="95"/>
      <c r="B159" s="99"/>
      <c r="C159" s="99"/>
      <c r="D159" s="100"/>
      <c r="E159" s="89"/>
      <c r="F159" s="116"/>
      <c r="G159" s="88"/>
      <c r="H159" s="120"/>
      <c r="I159" s="88"/>
      <c r="J159" s="88"/>
      <c r="K159" s="90"/>
      <c r="L159" s="90"/>
      <c r="M159" s="55"/>
      <c r="N159" s="55"/>
      <c r="O159" s="55"/>
      <c r="P159" s="55"/>
      <c r="Q159" s="55"/>
      <c r="R159" s="55"/>
      <c r="S159" s="55"/>
      <c r="T159" s="55"/>
      <c r="U159" s="55"/>
    </row>
    <row r="160" spans="1:21" ht="14.1" customHeight="1" thickBot="1" x14ac:dyDescent="0.35">
      <c r="A160" s="256" t="s">
        <v>14</v>
      </c>
      <c r="B160" s="254" t="s">
        <v>29</v>
      </c>
      <c r="C160" s="254" t="s">
        <v>16</v>
      </c>
      <c r="D160" s="257" t="s">
        <v>30</v>
      </c>
      <c r="E160" s="257" t="s">
        <v>18</v>
      </c>
      <c r="F160" s="117" t="s">
        <v>19</v>
      </c>
      <c r="G160" s="253" t="s">
        <v>19</v>
      </c>
      <c r="H160" s="253"/>
      <c r="I160" s="254" t="s">
        <v>20</v>
      </c>
      <c r="J160" s="254" t="s">
        <v>21</v>
      </c>
      <c r="K160" s="93"/>
      <c r="L160" s="93"/>
    </row>
    <row r="161" spans="1:12" ht="15" thickBot="1" x14ac:dyDescent="0.35">
      <c r="A161" s="256"/>
      <c r="B161" s="254"/>
      <c r="C161" s="254"/>
      <c r="D161" s="257"/>
      <c r="E161" s="257"/>
      <c r="F161" s="118" t="s">
        <v>22</v>
      </c>
      <c r="G161" s="102" t="s">
        <v>23</v>
      </c>
      <c r="H161" s="121" t="s">
        <v>24</v>
      </c>
      <c r="I161" s="254"/>
      <c r="J161" s="254"/>
      <c r="K161" s="93"/>
      <c r="L161" s="93"/>
    </row>
    <row r="162" spans="1:12" x14ac:dyDescent="0.3">
      <c r="A162" s="145"/>
      <c r="B162" s="51" t="s">
        <v>43</v>
      </c>
      <c r="C162" s="145"/>
      <c r="D162" s="146"/>
      <c r="E162" s="146"/>
      <c r="F162" s="148">
        <f>+F150</f>
        <v>24351629425.271797</v>
      </c>
      <c r="G162" s="148">
        <f>+G150</f>
        <v>6370129017.3599997</v>
      </c>
      <c r="H162" s="190">
        <f>+H150</f>
        <v>2636401.9499999993</v>
      </c>
      <c r="I162" s="145"/>
      <c r="J162" s="145"/>
      <c r="K162" s="93"/>
      <c r="L162" s="93"/>
    </row>
    <row r="163" spans="1:12" x14ac:dyDescent="0.3">
      <c r="A163" s="104">
        <v>101</v>
      </c>
      <c r="B163" s="186" t="s">
        <v>92</v>
      </c>
      <c r="C163" s="228" t="s">
        <v>143</v>
      </c>
      <c r="D163" s="187">
        <v>44001</v>
      </c>
      <c r="E163" s="188">
        <v>44031</v>
      </c>
      <c r="F163" s="229">
        <v>789006</v>
      </c>
      <c r="G163" s="229">
        <f>+F163</f>
        <v>789006</v>
      </c>
      <c r="H163" s="215"/>
      <c r="I163" s="255" t="s">
        <v>57</v>
      </c>
      <c r="J163" s="104" t="s">
        <v>27</v>
      </c>
      <c r="K163" s="93"/>
      <c r="L163" s="93"/>
    </row>
    <row r="164" spans="1:12" ht="15" customHeight="1" x14ac:dyDescent="0.3">
      <c r="A164" s="104">
        <v>102</v>
      </c>
      <c r="B164" s="186" t="s">
        <v>221</v>
      </c>
      <c r="C164" s="228" t="s">
        <v>143</v>
      </c>
      <c r="D164" s="187">
        <v>44000</v>
      </c>
      <c r="E164" s="188">
        <v>44030</v>
      </c>
      <c r="F164" s="229">
        <v>2732400</v>
      </c>
      <c r="G164" s="229">
        <f t="shared" ref="G164:G186" si="4">+F164</f>
        <v>2732400</v>
      </c>
      <c r="H164" s="215"/>
      <c r="I164" s="255"/>
      <c r="J164" s="104" t="s">
        <v>27</v>
      </c>
      <c r="K164" s="93"/>
      <c r="L164" s="93"/>
    </row>
    <row r="165" spans="1:12" x14ac:dyDescent="0.3">
      <c r="A165" s="104">
        <v>103</v>
      </c>
      <c r="B165" s="186" t="s">
        <v>62</v>
      </c>
      <c r="C165" s="228" t="s">
        <v>143</v>
      </c>
      <c r="D165" s="187">
        <v>43997</v>
      </c>
      <c r="E165" s="188">
        <v>44027</v>
      </c>
      <c r="F165" s="229">
        <v>7709000</v>
      </c>
      <c r="G165" s="229">
        <f t="shared" si="4"/>
        <v>7709000</v>
      </c>
      <c r="H165" s="215"/>
      <c r="I165" s="255"/>
      <c r="J165" s="104" t="s">
        <v>27</v>
      </c>
      <c r="K165" s="93"/>
      <c r="L165" s="93"/>
    </row>
    <row r="166" spans="1:12" x14ac:dyDescent="0.3">
      <c r="A166" s="104">
        <v>104</v>
      </c>
      <c r="B166" s="186" t="s">
        <v>93</v>
      </c>
      <c r="C166" s="228" t="s">
        <v>147</v>
      </c>
      <c r="D166" s="187">
        <v>43973</v>
      </c>
      <c r="E166" s="188">
        <v>44065</v>
      </c>
      <c r="F166" s="229">
        <v>60751910</v>
      </c>
      <c r="G166" s="229">
        <f t="shared" si="4"/>
        <v>60751910</v>
      </c>
      <c r="H166" s="215"/>
      <c r="I166" s="255"/>
      <c r="J166" s="104" t="s">
        <v>27</v>
      </c>
      <c r="K166" s="93"/>
      <c r="L166" s="93"/>
    </row>
    <row r="167" spans="1:12" x14ac:dyDescent="0.3">
      <c r="A167" s="104">
        <v>105</v>
      </c>
      <c r="B167" s="186" t="s">
        <v>119</v>
      </c>
      <c r="C167" s="228" t="s">
        <v>138</v>
      </c>
      <c r="D167" s="187">
        <v>43916</v>
      </c>
      <c r="E167" s="188">
        <v>44192</v>
      </c>
      <c r="F167" s="229">
        <v>389534830.33999997</v>
      </c>
      <c r="G167" s="229">
        <f t="shared" si="4"/>
        <v>389534830.33999997</v>
      </c>
      <c r="H167" s="215"/>
      <c r="I167" s="255"/>
      <c r="J167" s="104" t="s">
        <v>27</v>
      </c>
      <c r="K167" s="93"/>
      <c r="L167" s="93"/>
    </row>
    <row r="168" spans="1:12" x14ac:dyDescent="0.3">
      <c r="A168" s="104">
        <v>106</v>
      </c>
      <c r="B168" s="186" t="s">
        <v>146</v>
      </c>
      <c r="C168" s="228" t="s">
        <v>143</v>
      </c>
      <c r="D168" s="187">
        <v>44012</v>
      </c>
      <c r="E168" s="188">
        <v>44017</v>
      </c>
      <c r="F168" s="229">
        <v>330000</v>
      </c>
      <c r="G168" s="229">
        <f t="shared" si="4"/>
        <v>330000</v>
      </c>
      <c r="H168" s="215"/>
      <c r="I168" s="255"/>
      <c r="J168" s="104" t="s">
        <v>27</v>
      </c>
      <c r="K168" s="93"/>
      <c r="L168" s="93"/>
    </row>
    <row r="169" spans="1:12" x14ac:dyDescent="0.3">
      <c r="A169" s="104">
        <v>107</v>
      </c>
      <c r="B169" s="186" t="s">
        <v>120</v>
      </c>
      <c r="C169" s="228" t="s">
        <v>143</v>
      </c>
      <c r="D169" s="187">
        <v>44001</v>
      </c>
      <c r="E169" s="188">
        <v>44031</v>
      </c>
      <c r="F169" s="229">
        <v>1198700</v>
      </c>
      <c r="G169" s="229">
        <f t="shared" si="4"/>
        <v>1198700</v>
      </c>
      <c r="H169" s="215"/>
      <c r="I169" s="255"/>
      <c r="J169" s="104" t="s">
        <v>27</v>
      </c>
      <c r="K169" s="93"/>
      <c r="L169" s="93"/>
    </row>
    <row r="170" spans="1:12" x14ac:dyDescent="0.3">
      <c r="A170" s="104">
        <v>108</v>
      </c>
      <c r="B170" s="186" t="s">
        <v>265</v>
      </c>
      <c r="C170" s="228" t="s">
        <v>143</v>
      </c>
      <c r="D170" s="187">
        <v>44007</v>
      </c>
      <c r="E170" s="188">
        <v>44037</v>
      </c>
      <c r="F170" s="229">
        <v>2750000</v>
      </c>
      <c r="G170" s="229">
        <f t="shared" si="4"/>
        <v>2750000</v>
      </c>
      <c r="H170" s="215"/>
      <c r="I170" s="255"/>
      <c r="J170" s="104" t="s">
        <v>27</v>
      </c>
      <c r="K170" s="93"/>
      <c r="L170" s="93"/>
    </row>
    <row r="171" spans="1:12" x14ac:dyDescent="0.3">
      <c r="A171" s="104">
        <v>109</v>
      </c>
      <c r="B171" s="186" t="s">
        <v>266</v>
      </c>
      <c r="C171" s="228" t="s">
        <v>138</v>
      </c>
      <c r="D171" s="187">
        <v>43979</v>
      </c>
      <c r="E171" s="188">
        <v>44071</v>
      </c>
      <c r="F171" s="229">
        <v>462626341.67700005</v>
      </c>
      <c r="G171" s="229"/>
      <c r="H171" s="215">
        <v>67829.100000000006</v>
      </c>
      <c r="I171" s="255"/>
      <c r="J171" s="104" t="s">
        <v>27</v>
      </c>
      <c r="K171" s="93"/>
      <c r="L171" s="93"/>
    </row>
    <row r="172" spans="1:12" x14ac:dyDescent="0.3">
      <c r="A172" s="104">
        <v>110</v>
      </c>
      <c r="B172" s="186" t="s">
        <v>222</v>
      </c>
      <c r="C172" s="228" t="s">
        <v>138</v>
      </c>
      <c r="D172" s="187">
        <v>43926</v>
      </c>
      <c r="E172" s="188">
        <v>44017</v>
      </c>
      <c r="F172" s="229">
        <v>30692115</v>
      </c>
      <c r="G172" s="229"/>
      <c r="H172" s="215">
        <v>4500</v>
      </c>
      <c r="I172" s="255"/>
      <c r="J172" s="104" t="s">
        <v>27</v>
      </c>
      <c r="K172" s="93"/>
      <c r="L172" s="93"/>
    </row>
    <row r="173" spans="1:12" x14ac:dyDescent="0.3">
      <c r="A173" s="104">
        <v>111</v>
      </c>
      <c r="B173" s="186" t="s">
        <v>188</v>
      </c>
      <c r="C173" s="228" t="s">
        <v>138</v>
      </c>
      <c r="D173" s="187">
        <v>43831</v>
      </c>
      <c r="E173" s="188">
        <v>44196</v>
      </c>
      <c r="F173" s="229">
        <v>6741332359.4088001</v>
      </c>
      <c r="G173" s="229"/>
      <c r="H173" s="215">
        <v>988397.04</v>
      </c>
      <c r="I173" s="255"/>
      <c r="J173" s="104" t="s">
        <v>27</v>
      </c>
      <c r="K173" s="93"/>
      <c r="L173" s="93"/>
    </row>
    <row r="174" spans="1:12" x14ac:dyDescent="0.3">
      <c r="A174" s="104">
        <v>112</v>
      </c>
      <c r="B174" s="186" t="s">
        <v>267</v>
      </c>
      <c r="C174" s="228" t="s">
        <v>138</v>
      </c>
      <c r="D174" s="187">
        <v>43921</v>
      </c>
      <c r="E174" s="188">
        <v>44196</v>
      </c>
      <c r="F174" s="229">
        <v>831483497.70000005</v>
      </c>
      <c r="G174" s="229"/>
      <c r="H174" s="215">
        <v>121910</v>
      </c>
      <c r="I174" s="255"/>
      <c r="J174" s="104" t="s">
        <v>27</v>
      </c>
      <c r="K174" s="93"/>
      <c r="L174" s="93"/>
    </row>
    <row r="175" spans="1:12" x14ac:dyDescent="0.3">
      <c r="A175" s="104">
        <v>113</v>
      </c>
      <c r="B175" s="186" t="s">
        <v>268</v>
      </c>
      <c r="C175" s="228" t="s">
        <v>138</v>
      </c>
      <c r="D175" s="187">
        <v>43983</v>
      </c>
      <c r="E175" s="188">
        <v>44196</v>
      </c>
      <c r="F175" s="229">
        <v>1298116183.4550002</v>
      </c>
      <c r="G175" s="229"/>
      <c r="H175" s="215">
        <v>190326.5</v>
      </c>
      <c r="I175" s="255"/>
      <c r="J175" s="104" t="s">
        <v>27</v>
      </c>
      <c r="K175" s="93"/>
      <c r="L175" s="93"/>
    </row>
    <row r="176" spans="1:12" x14ac:dyDescent="0.3">
      <c r="A176" s="104">
        <v>114</v>
      </c>
      <c r="B176" s="186" t="s">
        <v>269</v>
      </c>
      <c r="C176" s="228" t="s">
        <v>138</v>
      </c>
      <c r="D176" s="187">
        <v>44012</v>
      </c>
      <c r="E176" s="188">
        <v>44013</v>
      </c>
      <c r="F176" s="229">
        <v>3069.2115000000003</v>
      </c>
      <c r="G176" s="229"/>
      <c r="H176" s="215">
        <v>0.45</v>
      </c>
      <c r="I176" s="255"/>
      <c r="J176" s="104" t="s">
        <v>27</v>
      </c>
      <c r="K176" s="93"/>
      <c r="L176" s="93"/>
    </row>
    <row r="177" spans="1:21" x14ac:dyDescent="0.3">
      <c r="A177" s="104">
        <v>115</v>
      </c>
      <c r="B177" s="186" t="s">
        <v>121</v>
      </c>
      <c r="C177" s="228" t="s">
        <v>143</v>
      </c>
      <c r="D177" s="187">
        <v>44005</v>
      </c>
      <c r="E177" s="188">
        <v>44035</v>
      </c>
      <c r="F177" s="229">
        <v>11010063</v>
      </c>
      <c r="G177" s="229">
        <f t="shared" si="4"/>
        <v>11010063</v>
      </c>
      <c r="H177" s="215"/>
      <c r="I177" s="255"/>
      <c r="J177" s="104" t="s">
        <v>27</v>
      </c>
      <c r="K177" s="93"/>
      <c r="L177" s="93"/>
    </row>
    <row r="178" spans="1:21" x14ac:dyDescent="0.3">
      <c r="A178" s="104">
        <v>116</v>
      </c>
      <c r="B178" s="186" t="s">
        <v>149</v>
      </c>
      <c r="C178" s="228" t="s">
        <v>143</v>
      </c>
      <c r="D178" s="187">
        <v>43987</v>
      </c>
      <c r="E178" s="188">
        <v>44017</v>
      </c>
      <c r="F178" s="229">
        <v>489500</v>
      </c>
      <c r="G178" s="229">
        <f t="shared" si="4"/>
        <v>489500</v>
      </c>
      <c r="H178" s="215"/>
      <c r="I178" s="255"/>
      <c r="J178" s="104" t="s">
        <v>27</v>
      </c>
      <c r="K178" s="93"/>
      <c r="L178" s="93"/>
    </row>
    <row r="179" spans="1:21" x14ac:dyDescent="0.3">
      <c r="A179" s="104">
        <v>117</v>
      </c>
      <c r="B179" s="186" t="s">
        <v>270</v>
      </c>
      <c r="C179" s="228" t="s">
        <v>143</v>
      </c>
      <c r="D179" s="187">
        <v>43920</v>
      </c>
      <c r="E179" s="188">
        <v>44517</v>
      </c>
      <c r="F179" s="229">
        <v>507240082.98000002</v>
      </c>
      <c r="G179" s="229">
        <f t="shared" si="4"/>
        <v>507240082.98000002</v>
      </c>
      <c r="H179" s="215"/>
      <c r="I179" s="255"/>
      <c r="J179" s="104" t="s">
        <v>27</v>
      </c>
      <c r="K179" s="93"/>
      <c r="L179" s="93"/>
    </row>
    <row r="180" spans="1:21" x14ac:dyDescent="0.3">
      <c r="A180" s="104">
        <v>118</v>
      </c>
      <c r="B180" s="186" t="s">
        <v>159</v>
      </c>
      <c r="C180" s="228" t="s">
        <v>143</v>
      </c>
      <c r="D180" s="187">
        <v>43986</v>
      </c>
      <c r="E180" s="188">
        <v>44016</v>
      </c>
      <c r="F180" s="229">
        <v>1687500</v>
      </c>
      <c r="G180" s="229">
        <f t="shared" si="4"/>
        <v>1687500</v>
      </c>
      <c r="H180" s="215"/>
      <c r="I180" s="255"/>
      <c r="J180" s="104" t="s">
        <v>27</v>
      </c>
      <c r="K180" s="93"/>
      <c r="L180" s="93"/>
    </row>
    <row r="181" spans="1:21" x14ac:dyDescent="0.3">
      <c r="A181" s="104">
        <v>119</v>
      </c>
      <c r="B181" s="186" t="s">
        <v>63</v>
      </c>
      <c r="C181" s="228" t="s">
        <v>143</v>
      </c>
      <c r="D181" s="187">
        <v>44012</v>
      </c>
      <c r="E181" s="188">
        <v>44042</v>
      </c>
      <c r="F181" s="229">
        <v>6150000</v>
      </c>
      <c r="G181" s="229">
        <f t="shared" si="4"/>
        <v>6150000</v>
      </c>
      <c r="H181" s="215"/>
      <c r="I181" s="255"/>
      <c r="J181" s="104" t="s">
        <v>27</v>
      </c>
      <c r="K181" s="93"/>
      <c r="L181" s="93"/>
    </row>
    <row r="182" spans="1:21" x14ac:dyDescent="0.3">
      <c r="A182" s="104">
        <v>120</v>
      </c>
      <c r="B182" s="186" t="s">
        <v>271</v>
      </c>
      <c r="C182" s="228" t="s">
        <v>143</v>
      </c>
      <c r="D182" s="187">
        <v>43999</v>
      </c>
      <c r="E182" s="188">
        <v>44029</v>
      </c>
      <c r="F182" s="229">
        <v>6967000</v>
      </c>
      <c r="G182" s="229">
        <f t="shared" si="4"/>
        <v>6967000</v>
      </c>
      <c r="H182" s="215"/>
      <c r="I182" s="255"/>
      <c r="J182" s="104" t="s">
        <v>27</v>
      </c>
      <c r="K182" s="93"/>
      <c r="L182" s="93"/>
    </row>
    <row r="183" spans="1:21" x14ac:dyDescent="0.3">
      <c r="A183" s="104">
        <v>121</v>
      </c>
      <c r="B183" s="186" t="s">
        <v>272</v>
      </c>
      <c r="C183" s="228" t="s">
        <v>143</v>
      </c>
      <c r="D183" s="187">
        <v>44009</v>
      </c>
      <c r="E183" s="188">
        <v>44039</v>
      </c>
      <c r="F183" s="229">
        <v>311681</v>
      </c>
      <c r="G183" s="229">
        <f t="shared" si="4"/>
        <v>311681</v>
      </c>
      <c r="H183" s="215"/>
      <c r="I183" s="255"/>
      <c r="J183" s="104" t="s">
        <v>27</v>
      </c>
      <c r="K183" s="93"/>
      <c r="L183" s="93"/>
    </row>
    <row r="184" spans="1:21" x14ac:dyDescent="0.3">
      <c r="A184" s="104">
        <v>122</v>
      </c>
      <c r="B184" s="186" t="s">
        <v>273</v>
      </c>
      <c r="C184" s="228" t="s">
        <v>143</v>
      </c>
      <c r="D184" s="187">
        <v>44012</v>
      </c>
      <c r="E184" s="188">
        <v>44042</v>
      </c>
      <c r="F184" s="229">
        <v>6308934.75</v>
      </c>
      <c r="G184" s="229"/>
      <c r="H184" s="215">
        <v>925</v>
      </c>
      <c r="I184" s="255"/>
      <c r="J184" s="104" t="s">
        <v>27</v>
      </c>
      <c r="K184" s="93"/>
      <c r="L184" s="93"/>
    </row>
    <row r="185" spans="1:21" x14ac:dyDescent="0.3">
      <c r="A185" s="104">
        <v>123</v>
      </c>
      <c r="B185" s="186" t="s">
        <v>223</v>
      </c>
      <c r="C185" s="228" t="s">
        <v>143</v>
      </c>
      <c r="D185" s="187">
        <v>43999</v>
      </c>
      <c r="E185" s="188">
        <v>44029</v>
      </c>
      <c r="F185" s="229">
        <v>25542660.150000002</v>
      </c>
      <c r="G185" s="229"/>
      <c r="H185" s="215">
        <v>3745</v>
      </c>
      <c r="I185" s="255"/>
      <c r="J185" s="104" t="s">
        <v>27</v>
      </c>
      <c r="K185" s="93"/>
      <c r="L185" s="93"/>
    </row>
    <row r="186" spans="1:21" x14ac:dyDescent="0.3">
      <c r="A186" s="104">
        <v>124</v>
      </c>
      <c r="B186" s="186" t="s">
        <v>224</v>
      </c>
      <c r="C186" s="228" t="s">
        <v>143</v>
      </c>
      <c r="D186" s="187">
        <v>43991</v>
      </c>
      <c r="E186" s="188">
        <v>44021</v>
      </c>
      <c r="F186" s="229">
        <v>6600000</v>
      </c>
      <c r="G186" s="229">
        <f t="shared" si="4"/>
        <v>6600000</v>
      </c>
      <c r="H186" s="215"/>
      <c r="I186" s="255"/>
      <c r="J186" s="104" t="s">
        <v>27</v>
      </c>
      <c r="K186" s="93"/>
      <c r="L186" s="93"/>
    </row>
    <row r="187" spans="1:21" x14ac:dyDescent="0.3">
      <c r="A187" s="104">
        <v>125</v>
      </c>
      <c r="B187" s="186" t="s">
        <v>225</v>
      </c>
      <c r="C187" s="228" t="s">
        <v>141</v>
      </c>
      <c r="D187" s="187">
        <v>43739</v>
      </c>
      <c r="E187" s="188">
        <v>44136</v>
      </c>
      <c r="F187" s="229">
        <v>7898104.2600000007</v>
      </c>
      <c r="G187" s="229"/>
      <c r="H187" s="215">
        <v>1158</v>
      </c>
      <c r="I187" s="255"/>
      <c r="J187" s="104" t="s">
        <v>27</v>
      </c>
      <c r="K187" s="93"/>
      <c r="L187" s="93"/>
    </row>
    <row r="188" spans="1:21" s="50" customFormat="1" ht="13.2" x14ac:dyDescent="0.25">
      <c r="A188" s="51"/>
      <c r="B188" s="51" t="s">
        <v>43</v>
      </c>
      <c r="C188" s="51"/>
      <c r="D188" s="187"/>
      <c r="E188" s="188"/>
      <c r="F188" s="147">
        <f>SUM(F162:F187)</f>
        <v>34761884364.204102</v>
      </c>
      <c r="G188" s="147">
        <f>SUM(G162:G187)</f>
        <v>7376380690.6800003</v>
      </c>
      <c r="H188" s="190">
        <f>SUM(H162:H187)</f>
        <v>4015193.0399999996</v>
      </c>
      <c r="I188" s="51"/>
      <c r="J188" s="51"/>
    </row>
    <row r="189" spans="1:21" s="50" customFormat="1" ht="13.2" hidden="1" x14ac:dyDescent="0.25">
      <c r="A189" s="51"/>
      <c r="B189" s="51"/>
      <c r="C189" s="51"/>
      <c r="D189" s="187"/>
      <c r="E189" s="188"/>
      <c r="F189" s="184"/>
      <c r="G189" s="184"/>
      <c r="H189" s="184">
        <f>+H188*C156+G188-F188</f>
        <v>4.69970703125E-3</v>
      </c>
      <c r="I189" s="51"/>
      <c r="J189" s="51"/>
    </row>
    <row r="190" spans="1:21" s="50" customFormat="1" ht="13.2" x14ac:dyDescent="0.25">
      <c r="A190" s="51"/>
      <c r="B190" s="51"/>
      <c r="C190" s="51"/>
      <c r="D190" s="52"/>
      <c r="E190" s="52"/>
      <c r="F190" s="71"/>
      <c r="G190" s="51"/>
      <c r="H190" s="119"/>
      <c r="I190" s="51"/>
      <c r="J190" s="51"/>
    </row>
    <row r="191" spans="1:21" s="50" customFormat="1" ht="13.2" x14ac:dyDescent="0.25">
      <c r="A191" s="51"/>
      <c r="B191" s="51"/>
      <c r="C191" s="51"/>
      <c r="D191" s="52"/>
      <c r="E191" s="52"/>
      <c r="F191" s="71"/>
      <c r="G191" s="51"/>
      <c r="H191" s="119"/>
      <c r="I191" s="51"/>
      <c r="J191" s="51"/>
    </row>
    <row r="192" spans="1:21" s="50" customFormat="1" ht="13.2" x14ac:dyDescent="0.25">
      <c r="A192" s="91"/>
      <c r="B192" s="88"/>
      <c r="C192" s="88"/>
      <c r="D192" s="89"/>
      <c r="E192" s="89"/>
      <c r="F192" s="116"/>
      <c r="G192" s="88"/>
      <c r="H192" s="120"/>
      <c r="I192" s="88"/>
      <c r="J192" s="88"/>
      <c r="K192" s="90"/>
      <c r="L192" s="90"/>
      <c r="M192" s="55"/>
      <c r="N192" s="55"/>
      <c r="O192" s="55"/>
      <c r="P192" s="55"/>
      <c r="Q192" s="55"/>
      <c r="R192" s="55"/>
      <c r="S192" s="55"/>
      <c r="T192" s="55"/>
      <c r="U192" s="55"/>
    </row>
    <row r="193" spans="1:21" s="50" customFormat="1" ht="13.2" x14ac:dyDescent="0.25">
      <c r="A193" s="94" t="s">
        <v>11</v>
      </c>
      <c r="B193" s="95"/>
      <c r="C193" s="153" t="s">
        <v>240</v>
      </c>
      <c r="D193" s="96"/>
      <c r="E193" s="89"/>
      <c r="F193" s="116"/>
      <c r="G193" s="88"/>
      <c r="H193" s="120"/>
      <c r="I193" s="88"/>
      <c r="J193" s="88"/>
      <c r="K193" s="90"/>
      <c r="L193" s="90"/>
      <c r="M193" s="55"/>
      <c r="N193" s="55"/>
      <c r="O193" s="55"/>
      <c r="P193" s="55"/>
      <c r="Q193" s="55"/>
      <c r="R193" s="55"/>
      <c r="S193" s="55"/>
      <c r="T193" s="55"/>
      <c r="U193" s="55"/>
    </row>
    <row r="194" spans="1:21" s="50" customFormat="1" ht="13.2" x14ac:dyDescent="0.25">
      <c r="A194" s="94" t="s">
        <v>12</v>
      </c>
      <c r="B194" s="95"/>
      <c r="C194" s="155">
        <v>6820.47</v>
      </c>
      <c r="D194" s="97"/>
      <c r="E194" s="89"/>
      <c r="F194" s="116"/>
      <c r="G194" s="88"/>
      <c r="H194" s="120"/>
      <c r="I194" s="88"/>
      <c r="J194" s="88"/>
      <c r="K194" s="90"/>
      <c r="L194" s="90"/>
      <c r="M194" s="55"/>
      <c r="N194" s="55"/>
      <c r="O194" s="55"/>
      <c r="P194" s="55"/>
      <c r="Q194" s="55"/>
      <c r="R194" s="55"/>
      <c r="S194" s="55"/>
      <c r="T194" s="55"/>
      <c r="U194" s="55"/>
    </row>
    <row r="195" spans="1:21" s="50" customFormat="1" ht="13.2" x14ac:dyDescent="0.25">
      <c r="A195" s="98"/>
      <c r="B195" s="99"/>
      <c r="C195" s="99"/>
      <c r="D195" s="100"/>
      <c r="E195" s="89"/>
      <c r="F195" s="116"/>
      <c r="G195" s="88"/>
      <c r="H195" s="120"/>
      <c r="I195" s="88"/>
      <c r="J195" s="88"/>
      <c r="K195" s="90"/>
      <c r="L195" s="90"/>
      <c r="M195" s="55"/>
      <c r="N195" s="55"/>
      <c r="O195" s="55"/>
      <c r="P195" s="55"/>
      <c r="Q195" s="55"/>
      <c r="R195" s="55"/>
      <c r="S195" s="55"/>
      <c r="T195" s="55"/>
      <c r="U195" s="55"/>
    </row>
    <row r="196" spans="1:21" s="50" customFormat="1" ht="13.2" x14ac:dyDescent="0.25">
      <c r="A196" s="101"/>
      <c r="B196" s="95" t="s">
        <v>13</v>
      </c>
      <c r="C196" s="99"/>
      <c r="D196" s="100"/>
      <c r="E196" s="89"/>
      <c r="F196" s="116"/>
      <c r="G196" s="88"/>
      <c r="H196" s="120"/>
      <c r="I196" s="88"/>
      <c r="J196" s="88"/>
      <c r="K196" s="90"/>
      <c r="L196" s="90"/>
      <c r="M196" s="55"/>
      <c r="N196" s="55"/>
      <c r="O196" s="55"/>
      <c r="P196" s="55"/>
      <c r="Q196" s="55"/>
      <c r="R196" s="55"/>
      <c r="S196" s="55"/>
      <c r="T196" s="55"/>
      <c r="U196" s="55"/>
    </row>
    <row r="197" spans="1:21" s="50" customFormat="1" ht="13.2" x14ac:dyDescent="0.25">
      <c r="A197" s="95"/>
      <c r="B197" s="99"/>
      <c r="C197" s="99"/>
      <c r="D197" s="100"/>
      <c r="E197" s="89"/>
      <c r="F197" s="116"/>
      <c r="G197" s="88"/>
      <c r="H197" s="120"/>
      <c r="I197" s="88"/>
      <c r="J197" s="88"/>
      <c r="K197" s="90"/>
      <c r="L197" s="90"/>
      <c r="M197" s="55"/>
      <c r="N197" s="55"/>
      <c r="O197" s="55"/>
      <c r="P197" s="55"/>
      <c r="Q197" s="55"/>
      <c r="R197" s="55"/>
      <c r="S197" s="55"/>
      <c r="T197" s="55"/>
      <c r="U197" s="55"/>
    </row>
    <row r="198" spans="1:21" ht="14.1" customHeight="1" thickBot="1" x14ac:dyDescent="0.35">
      <c r="A198" s="256" t="s">
        <v>14</v>
      </c>
      <c r="B198" s="254" t="s">
        <v>29</v>
      </c>
      <c r="C198" s="254" t="s">
        <v>16</v>
      </c>
      <c r="D198" s="257" t="s">
        <v>30</v>
      </c>
      <c r="E198" s="257" t="s">
        <v>18</v>
      </c>
      <c r="F198" s="117" t="s">
        <v>19</v>
      </c>
      <c r="G198" s="253" t="s">
        <v>19</v>
      </c>
      <c r="H198" s="253"/>
      <c r="I198" s="254" t="s">
        <v>20</v>
      </c>
      <c r="J198" s="254" t="s">
        <v>21</v>
      </c>
      <c r="K198" s="93"/>
      <c r="L198" s="93"/>
    </row>
    <row r="199" spans="1:21" ht="15" thickBot="1" x14ac:dyDescent="0.35">
      <c r="A199" s="256"/>
      <c r="B199" s="254"/>
      <c r="C199" s="254"/>
      <c r="D199" s="257"/>
      <c r="E199" s="257"/>
      <c r="F199" s="118" t="s">
        <v>22</v>
      </c>
      <c r="G199" s="102" t="s">
        <v>23</v>
      </c>
      <c r="H199" s="121" t="s">
        <v>24</v>
      </c>
      <c r="I199" s="254"/>
      <c r="J199" s="254"/>
      <c r="K199" s="93"/>
      <c r="L199" s="93"/>
    </row>
    <row r="200" spans="1:21" x14ac:dyDescent="0.3">
      <c r="A200" s="222"/>
      <c r="B200" s="51" t="s">
        <v>43</v>
      </c>
      <c r="C200" s="222"/>
      <c r="D200" s="146"/>
      <c r="E200" s="146"/>
      <c r="F200" s="148">
        <f>+F188</f>
        <v>34761884364.204102</v>
      </c>
      <c r="G200" s="148">
        <f>+G188</f>
        <v>7376380690.6800003</v>
      </c>
      <c r="H200" s="190">
        <f>+H188</f>
        <v>4015193.0399999996</v>
      </c>
      <c r="I200" s="222"/>
      <c r="J200" s="222"/>
      <c r="K200" s="93"/>
      <c r="L200" s="93"/>
    </row>
    <row r="201" spans="1:21" x14ac:dyDescent="0.3">
      <c r="A201" s="104">
        <v>126</v>
      </c>
      <c r="B201" s="186" t="s">
        <v>122</v>
      </c>
      <c r="C201" s="228" t="s">
        <v>143</v>
      </c>
      <c r="D201" s="187">
        <v>44003</v>
      </c>
      <c r="E201" s="188">
        <v>44033</v>
      </c>
      <c r="F201" s="229">
        <v>2640000</v>
      </c>
      <c r="G201" s="229">
        <f>+F201</f>
        <v>2640000</v>
      </c>
      <c r="H201" s="215"/>
      <c r="I201" s="255" t="s">
        <v>57</v>
      </c>
      <c r="J201" s="104" t="s">
        <v>27</v>
      </c>
      <c r="K201" s="93"/>
      <c r="L201" s="93"/>
    </row>
    <row r="202" spans="1:21" x14ac:dyDescent="0.3">
      <c r="A202" s="104">
        <v>127</v>
      </c>
      <c r="B202" s="186" t="s">
        <v>226</v>
      </c>
      <c r="C202" s="228" t="s">
        <v>143</v>
      </c>
      <c r="D202" s="187">
        <v>44012</v>
      </c>
      <c r="E202" s="188">
        <v>44042</v>
      </c>
      <c r="F202" s="229">
        <v>722350</v>
      </c>
      <c r="G202" s="229">
        <f t="shared" ref="G202:G225" si="5">+F202</f>
        <v>722350</v>
      </c>
      <c r="H202" s="215"/>
      <c r="I202" s="255"/>
      <c r="J202" s="104" t="s">
        <v>27</v>
      </c>
      <c r="K202" s="93"/>
      <c r="L202" s="93"/>
    </row>
    <row r="203" spans="1:21" x14ac:dyDescent="0.3">
      <c r="A203" s="104">
        <v>128</v>
      </c>
      <c r="B203" s="186" t="s">
        <v>123</v>
      </c>
      <c r="C203" s="228" t="s">
        <v>143</v>
      </c>
      <c r="D203" s="187">
        <v>43989</v>
      </c>
      <c r="E203" s="188">
        <v>44019</v>
      </c>
      <c r="F203" s="229">
        <v>2565200</v>
      </c>
      <c r="G203" s="229">
        <f t="shared" si="5"/>
        <v>2565200</v>
      </c>
      <c r="H203" s="215"/>
      <c r="I203" s="255"/>
      <c r="J203" s="104" t="s">
        <v>27</v>
      </c>
      <c r="K203" s="93"/>
      <c r="L203" s="93"/>
    </row>
    <row r="204" spans="1:21" x14ac:dyDescent="0.3">
      <c r="A204" s="104">
        <v>129</v>
      </c>
      <c r="B204" s="186" t="s">
        <v>124</v>
      </c>
      <c r="C204" s="228" t="s">
        <v>143</v>
      </c>
      <c r="D204" s="187">
        <v>43966</v>
      </c>
      <c r="E204" s="188">
        <v>44058</v>
      </c>
      <c r="F204" s="229">
        <v>17650766</v>
      </c>
      <c r="G204" s="229">
        <f t="shared" si="5"/>
        <v>17650766</v>
      </c>
      <c r="H204" s="215"/>
      <c r="I204" s="255"/>
      <c r="J204" s="104" t="s">
        <v>27</v>
      </c>
      <c r="K204" s="93"/>
      <c r="L204" s="93"/>
    </row>
    <row r="205" spans="1:21" x14ac:dyDescent="0.3">
      <c r="A205" s="104">
        <v>130</v>
      </c>
      <c r="B205" s="186" t="s">
        <v>172</v>
      </c>
      <c r="C205" s="228" t="s">
        <v>143</v>
      </c>
      <c r="D205" s="187">
        <v>43998</v>
      </c>
      <c r="E205" s="188">
        <v>44028</v>
      </c>
      <c r="F205" s="229">
        <v>2544717.3570000003</v>
      </c>
      <c r="G205" s="229"/>
      <c r="H205" s="215">
        <v>373.1</v>
      </c>
      <c r="I205" s="255"/>
      <c r="J205" s="104" t="s">
        <v>27</v>
      </c>
      <c r="K205" s="93"/>
      <c r="L205" s="93"/>
    </row>
    <row r="206" spans="1:21" x14ac:dyDescent="0.3">
      <c r="A206" s="104">
        <v>131</v>
      </c>
      <c r="B206" s="186" t="s">
        <v>53</v>
      </c>
      <c r="C206" s="228" t="s">
        <v>141</v>
      </c>
      <c r="D206" s="187">
        <v>43988</v>
      </c>
      <c r="E206" s="188">
        <v>44018</v>
      </c>
      <c r="F206" s="229">
        <v>865937.5</v>
      </c>
      <c r="G206" s="229">
        <f t="shared" si="5"/>
        <v>865937.5</v>
      </c>
      <c r="H206" s="215"/>
      <c r="I206" s="255"/>
      <c r="J206" s="104" t="s">
        <v>27</v>
      </c>
      <c r="K206" s="93"/>
      <c r="L206" s="93"/>
    </row>
    <row r="207" spans="1:21" x14ac:dyDescent="0.3">
      <c r="A207" s="104">
        <v>132</v>
      </c>
      <c r="B207" s="186" t="s">
        <v>125</v>
      </c>
      <c r="C207" s="228" t="s">
        <v>138</v>
      </c>
      <c r="D207" s="187">
        <v>43981</v>
      </c>
      <c r="E207" s="188">
        <v>44013</v>
      </c>
      <c r="F207" s="229">
        <v>11857000</v>
      </c>
      <c r="G207" s="229">
        <f t="shared" si="5"/>
        <v>11857000</v>
      </c>
      <c r="H207" s="215"/>
      <c r="I207" s="255"/>
      <c r="J207" s="104" t="s">
        <v>27</v>
      </c>
      <c r="K207" s="93"/>
      <c r="L207" s="93"/>
    </row>
    <row r="208" spans="1:21" x14ac:dyDescent="0.3">
      <c r="A208" s="104">
        <v>133</v>
      </c>
      <c r="B208" s="186" t="s">
        <v>126</v>
      </c>
      <c r="C208" s="228" t="s">
        <v>143</v>
      </c>
      <c r="D208" s="187">
        <v>43999</v>
      </c>
      <c r="E208" s="188">
        <v>44029</v>
      </c>
      <c r="F208" s="229">
        <v>2200000</v>
      </c>
      <c r="G208" s="229">
        <f t="shared" si="5"/>
        <v>2200000</v>
      </c>
      <c r="H208" s="215"/>
      <c r="I208" s="255"/>
      <c r="J208" s="104" t="s">
        <v>27</v>
      </c>
      <c r="K208" s="93"/>
      <c r="L208" s="93"/>
    </row>
    <row r="209" spans="1:12" x14ac:dyDescent="0.3">
      <c r="A209" s="104">
        <v>134</v>
      </c>
      <c r="B209" s="186" t="s">
        <v>127</v>
      </c>
      <c r="C209" s="228" t="s">
        <v>143</v>
      </c>
      <c r="D209" s="187">
        <v>43986</v>
      </c>
      <c r="E209" s="188">
        <v>44016</v>
      </c>
      <c r="F209" s="229">
        <v>10453100</v>
      </c>
      <c r="G209" s="229">
        <f t="shared" si="5"/>
        <v>10453100</v>
      </c>
      <c r="H209" s="215"/>
      <c r="I209" s="255"/>
      <c r="J209" s="104" t="s">
        <v>27</v>
      </c>
      <c r="K209" s="93"/>
      <c r="L209" s="93"/>
    </row>
    <row r="210" spans="1:12" x14ac:dyDescent="0.3">
      <c r="A210" s="104">
        <v>135</v>
      </c>
      <c r="B210" s="186" t="s">
        <v>274</v>
      </c>
      <c r="C210" s="228" t="s">
        <v>143</v>
      </c>
      <c r="D210" s="187">
        <v>44012</v>
      </c>
      <c r="E210" s="188">
        <v>44042</v>
      </c>
      <c r="F210" s="229">
        <v>7000000</v>
      </c>
      <c r="G210" s="229">
        <f t="shared" si="5"/>
        <v>7000000</v>
      </c>
      <c r="H210" s="215"/>
      <c r="I210" s="255"/>
      <c r="J210" s="104" t="s">
        <v>27</v>
      </c>
      <c r="K210" s="93"/>
      <c r="L210" s="93"/>
    </row>
    <row r="211" spans="1:12" x14ac:dyDescent="0.3">
      <c r="A211" s="104">
        <v>136</v>
      </c>
      <c r="B211" s="186" t="s">
        <v>275</v>
      </c>
      <c r="C211" s="228" t="s">
        <v>143</v>
      </c>
      <c r="D211" s="187">
        <v>44012</v>
      </c>
      <c r="E211" s="188">
        <v>44042</v>
      </c>
      <c r="F211" s="229">
        <v>3900000</v>
      </c>
      <c r="G211" s="229">
        <f t="shared" si="5"/>
        <v>3900000</v>
      </c>
      <c r="H211" s="215"/>
      <c r="I211" s="255"/>
      <c r="J211" s="104" t="s">
        <v>27</v>
      </c>
      <c r="K211" s="93"/>
      <c r="L211" s="93"/>
    </row>
    <row r="212" spans="1:12" x14ac:dyDescent="0.3">
      <c r="A212" s="104">
        <v>137</v>
      </c>
      <c r="B212" s="186" t="s">
        <v>64</v>
      </c>
      <c r="C212" s="228" t="s">
        <v>143</v>
      </c>
      <c r="D212" s="187">
        <v>43831</v>
      </c>
      <c r="E212" s="188">
        <v>44066</v>
      </c>
      <c r="F212" s="229">
        <v>5660990.1000000006</v>
      </c>
      <c r="G212" s="229"/>
      <c r="H212" s="215">
        <v>830</v>
      </c>
      <c r="I212" s="255"/>
      <c r="J212" s="104" t="s">
        <v>27</v>
      </c>
      <c r="K212" s="93"/>
      <c r="L212" s="93"/>
    </row>
    <row r="213" spans="1:12" x14ac:dyDescent="0.3">
      <c r="A213" s="104">
        <v>138</v>
      </c>
      <c r="B213" s="186" t="s">
        <v>276</v>
      </c>
      <c r="C213" s="228" t="s">
        <v>138</v>
      </c>
      <c r="D213" s="187">
        <v>44009</v>
      </c>
      <c r="E213" s="188">
        <v>44100</v>
      </c>
      <c r="F213" s="229">
        <v>23844363.120000001</v>
      </c>
      <c r="G213" s="229"/>
      <c r="H213" s="215">
        <v>3496</v>
      </c>
      <c r="I213" s="255"/>
      <c r="J213" s="104" t="s">
        <v>27</v>
      </c>
      <c r="K213" s="93"/>
      <c r="L213" s="93"/>
    </row>
    <row r="214" spans="1:12" x14ac:dyDescent="0.3">
      <c r="A214" s="104">
        <v>139</v>
      </c>
      <c r="B214" s="186" t="s">
        <v>227</v>
      </c>
      <c r="C214" s="228" t="s">
        <v>138</v>
      </c>
      <c r="D214" s="187">
        <v>43959</v>
      </c>
      <c r="E214" s="188">
        <v>44050</v>
      </c>
      <c r="F214" s="229">
        <v>795158288.32229996</v>
      </c>
      <c r="G214" s="229"/>
      <c r="H214" s="215">
        <v>116584.09</v>
      </c>
      <c r="I214" s="255"/>
      <c r="J214" s="104" t="s">
        <v>27</v>
      </c>
      <c r="K214" s="93"/>
      <c r="L214" s="93"/>
    </row>
    <row r="215" spans="1:12" x14ac:dyDescent="0.3">
      <c r="A215" s="104">
        <v>140</v>
      </c>
      <c r="B215" s="186" t="s">
        <v>65</v>
      </c>
      <c r="C215" s="228" t="s">
        <v>143</v>
      </c>
      <c r="D215" s="187">
        <v>43998</v>
      </c>
      <c r="E215" s="188">
        <v>44028</v>
      </c>
      <c r="F215" s="229">
        <v>3380000</v>
      </c>
      <c r="G215" s="229">
        <f t="shared" si="5"/>
        <v>3380000</v>
      </c>
      <c r="H215" s="215"/>
      <c r="I215" s="255"/>
      <c r="J215" s="104" t="s">
        <v>27</v>
      </c>
      <c r="K215" s="93"/>
      <c r="L215" s="93"/>
    </row>
    <row r="216" spans="1:12" x14ac:dyDescent="0.3">
      <c r="A216" s="104">
        <v>141</v>
      </c>
      <c r="B216" s="186" t="s">
        <v>94</v>
      </c>
      <c r="C216" s="228" t="s">
        <v>143</v>
      </c>
      <c r="D216" s="187">
        <v>43992</v>
      </c>
      <c r="E216" s="188">
        <v>44022</v>
      </c>
      <c r="F216" s="229">
        <v>2728188</v>
      </c>
      <c r="G216" s="229"/>
      <c r="H216" s="215">
        <v>400</v>
      </c>
      <c r="I216" s="255"/>
      <c r="J216" s="104" t="s">
        <v>27</v>
      </c>
      <c r="K216" s="93"/>
      <c r="L216" s="93"/>
    </row>
    <row r="217" spans="1:12" ht="15" customHeight="1" x14ac:dyDescent="0.3">
      <c r="A217" s="104">
        <v>142</v>
      </c>
      <c r="B217" s="186" t="s">
        <v>158</v>
      </c>
      <c r="C217" s="228" t="s">
        <v>143</v>
      </c>
      <c r="D217" s="187">
        <v>44005</v>
      </c>
      <c r="E217" s="188">
        <v>44035</v>
      </c>
      <c r="F217" s="229">
        <v>9817000</v>
      </c>
      <c r="G217" s="229">
        <f t="shared" si="5"/>
        <v>9817000</v>
      </c>
      <c r="H217" s="215"/>
      <c r="I217" s="255"/>
      <c r="J217" s="104" t="s">
        <v>27</v>
      </c>
      <c r="K217" s="93"/>
      <c r="L217" s="93"/>
    </row>
    <row r="218" spans="1:12" x14ac:dyDescent="0.3">
      <c r="A218" s="104">
        <v>143</v>
      </c>
      <c r="B218" s="186" t="s">
        <v>277</v>
      </c>
      <c r="C218" s="228" t="s">
        <v>143</v>
      </c>
      <c r="D218" s="187">
        <v>44003</v>
      </c>
      <c r="E218" s="188">
        <v>44033</v>
      </c>
      <c r="F218" s="229">
        <v>2108500</v>
      </c>
      <c r="G218" s="229">
        <f t="shared" si="5"/>
        <v>2108500</v>
      </c>
      <c r="H218" s="215"/>
      <c r="I218" s="255"/>
      <c r="J218" s="104" t="s">
        <v>27</v>
      </c>
      <c r="K218" s="93"/>
      <c r="L218" s="93"/>
    </row>
    <row r="219" spans="1:12" x14ac:dyDescent="0.3">
      <c r="A219" s="104">
        <v>144</v>
      </c>
      <c r="B219" s="186" t="s">
        <v>278</v>
      </c>
      <c r="C219" s="228" t="s">
        <v>143</v>
      </c>
      <c r="D219" s="187">
        <v>43984</v>
      </c>
      <c r="E219" s="188">
        <v>44014</v>
      </c>
      <c r="F219" s="229">
        <v>57000</v>
      </c>
      <c r="G219" s="229">
        <f t="shared" si="5"/>
        <v>57000</v>
      </c>
      <c r="H219" s="215"/>
      <c r="I219" s="255"/>
      <c r="J219" s="104" t="s">
        <v>27</v>
      </c>
      <c r="K219" s="93"/>
      <c r="L219" s="93"/>
    </row>
    <row r="220" spans="1:12" x14ac:dyDescent="0.3">
      <c r="A220" s="104">
        <v>145</v>
      </c>
      <c r="B220" s="186" t="s">
        <v>279</v>
      </c>
      <c r="C220" s="228" t="s">
        <v>143</v>
      </c>
      <c r="D220" s="187">
        <v>43978</v>
      </c>
      <c r="E220" s="188">
        <v>44009</v>
      </c>
      <c r="F220" s="229">
        <v>29431214.711100001</v>
      </c>
      <c r="G220" s="229"/>
      <c r="H220" s="215">
        <v>4315.13</v>
      </c>
      <c r="I220" s="255"/>
      <c r="J220" s="104" t="s">
        <v>27</v>
      </c>
      <c r="K220" s="93"/>
      <c r="L220" s="93"/>
    </row>
    <row r="221" spans="1:12" x14ac:dyDescent="0.3">
      <c r="A221" s="104">
        <v>146</v>
      </c>
      <c r="B221" s="186" t="s">
        <v>280</v>
      </c>
      <c r="C221" s="228" t="s">
        <v>143</v>
      </c>
      <c r="D221" s="187">
        <v>44012</v>
      </c>
      <c r="E221" s="188">
        <v>44027</v>
      </c>
      <c r="F221" s="229">
        <v>34907100</v>
      </c>
      <c r="G221" s="229">
        <f t="shared" si="5"/>
        <v>34907100</v>
      </c>
      <c r="H221" s="215"/>
      <c r="I221" s="255"/>
      <c r="J221" s="104" t="s">
        <v>27</v>
      </c>
      <c r="K221" s="93"/>
      <c r="L221" s="93"/>
    </row>
    <row r="222" spans="1:12" x14ac:dyDescent="0.3">
      <c r="A222" s="104">
        <v>147</v>
      </c>
      <c r="B222" s="186" t="s">
        <v>281</v>
      </c>
      <c r="C222" s="228" t="s">
        <v>143</v>
      </c>
      <c r="D222" s="187">
        <v>44012</v>
      </c>
      <c r="E222" s="188">
        <v>44027</v>
      </c>
      <c r="F222" s="229">
        <v>689000</v>
      </c>
      <c r="G222" s="229">
        <f t="shared" si="5"/>
        <v>689000</v>
      </c>
      <c r="H222" s="215"/>
      <c r="I222" s="255"/>
      <c r="J222" s="104" t="s">
        <v>27</v>
      </c>
      <c r="K222" s="93"/>
      <c r="L222" s="93"/>
    </row>
    <row r="223" spans="1:12" x14ac:dyDescent="0.3">
      <c r="A223" s="104">
        <v>148</v>
      </c>
      <c r="B223" s="186" t="s">
        <v>282</v>
      </c>
      <c r="C223" s="228" t="s">
        <v>143</v>
      </c>
      <c r="D223" s="187">
        <v>44012</v>
      </c>
      <c r="E223" s="188">
        <v>44027</v>
      </c>
      <c r="F223" s="229">
        <v>1731970</v>
      </c>
      <c r="G223" s="229">
        <f t="shared" si="5"/>
        <v>1731970</v>
      </c>
      <c r="H223" s="215"/>
      <c r="I223" s="255"/>
      <c r="J223" s="104" t="s">
        <v>27</v>
      </c>
      <c r="K223" s="93"/>
      <c r="L223" s="93"/>
    </row>
    <row r="224" spans="1:12" x14ac:dyDescent="0.3">
      <c r="A224" s="104">
        <v>149</v>
      </c>
      <c r="B224" s="186" t="s">
        <v>128</v>
      </c>
      <c r="C224" s="228" t="s">
        <v>138</v>
      </c>
      <c r="D224" s="187">
        <v>44004</v>
      </c>
      <c r="E224" s="188">
        <v>44034</v>
      </c>
      <c r="F224" s="229">
        <v>1451000</v>
      </c>
      <c r="G224" s="229">
        <f t="shared" si="5"/>
        <v>1451000</v>
      </c>
      <c r="H224" s="215"/>
      <c r="I224" s="255"/>
      <c r="J224" s="104" t="s">
        <v>27</v>
      </c>
      <c r="K224" s="93"/>
      <c r="L224" s="93"/>
    </row>
    <row r="225" spans="1:21" x14ac:dyDescent="0.3">
      <c r="A225" s="104">
        <v>150</v>
      </c>
      <c r="B225" s="186" t="s">
        <v>164</v>
      </c>
      <c r="C225" s="228" t="s">
        <v>143</v>
      </c>
      <c r="D225" s="187">
        <v>44004</v>
      </c>
      <c r="E225" s="188">
        <v>44157</v>
      </c>
      <c r="F225" s="229">
        <v>9889999.9900000002</v>
      </c>
      <c r="G225" s="229">
        <f t="shared" si="5"/>
        <v>9889999.9900000002</v>
      </c>
      <c r="H225" s="215"/>
      <c r="I225" s="255"/>
      <c r="J225" s="104" t="s">
        <v>27</v>
      </c>
      <c r="K225" s="93"/>
      <c r="L225" s="93"/>
    </row>
    <row r="226" spans="1:21" s="50" customFormat="1" ht="13.2" x14ac:dyDescent="0.25">
      <c r="A226" s="51"/>
      <c r="B226" s="51" t="s">
        <v>43</v>
      </c>
      <c r="C226" s="51"/>
      <c r="D226" s="52"/>
      <c r="E226" s="52"/>
      <c r="F226" s="147">
        <f>SUM(F200:F225)</f>
        <v>35745138049.304504</v>
      </c>
      <c r="G226" s="147">
        <f>SUM(G200:G225)</f>
        <v>7500266614.1700001</v>
      </c>
      <c r="H226" s="190">
        <f>SUM(H200:H225)</f>
        <v>4141191.3599999994</v>
      </c>
      <c r="I226" s="51"/>
      <c r="J226" s="51"/>
    </row>
    <row r="227" spans="1:21" s="50" customFormat="1" ht="13.2" hidden="1" x14ac:dyDescent="0.25">
      <c r="A227" s="51"/>
      <c r="B227" s="51"/>
      <c r="C227" s="51"/>
      <c r="D227" s="52"/>
      <c r="E227" s="52"/>
      <c r="F227" s="184"/>
      <c r="G227" s="184"/>
      <c r="H227" s="184">
        <f>+H226*C194+G226-F226</f>
        <v>4.69207763671875E-3</v>
      </c>
      <c r="I227" s="51"/>
      <c r="J227" s="51"/>
    </row>
    <row r="228" spans="1:21" s="50" customFormat="1" ht="13.2" x14ac:dyDescent="0.25">
      <c r="A228" s="51"/>
      <c r="B228" s="51"/>
      <c r="C228" s="51"/>
      <c r="D228" s="52"/>
      <c r="E228" s="52"/>
      <c r="F228" s="71"/>
      <c r="G228" s="51"/>
      <c r="H228" s="119"/>
      <c r="I228" s="51"/>
      <c r="J228" s="51"/>
    </row>
    <row r="229" spans="1:21" s="50" customFormat="1" ht="13.2" x14ac:dyDescent="0.25">
      <c r="A229" s="51"/>
      <c r="B229" s="51"/>
      <c r="C229" s="51"/>
      <c r="D229" s="52"/>
      <c r="E229" s="52"/>
      <c r="F229" s="71"/>
      <c r="G229" s="51"/>
      <c r="H229" s="119"/>
      <c r="I229" s="51"/>
      <c r="J229" s="51"/>
    </row>
    <row r="230" spans="1:21" s="50" customFormat="1" ht="13.2" x14ac:dyDescent="0.25">
      <c r="A230" s="91"/>
      <c r="B230" s="88"/>
      <c r="C230" s="88"/>
      <c r="D230" s="89"/>
      <c r="E230" s="89"/>
      <c r="F230" s="116"/>
      <c r="G230" s="88"/>
      <c r="H230" s="120"/>
      <c r="I230" s="88"/>
      <c r="J230" s="88"/>
      <c r="K230" s="90"/>
      <c r="L230" s="90"/>
      <c r="M230" s="55"/>
      <c r="N230" s="55"/>
      <c r="O230" s="55"/>
      <c r="P230" s="55"/>
      <c r="Q230" s="55"/>
      <c r="R230" s="55"/>
      <c r="S230" s="55"/>
      <c r="T230" s="55"/>
      <c r="U230" s="55"/>
    </row>
    <row r="231" spans="1:21" s="50" customFormat="1" ht="13.2" x14ac:dyDescent="0.25">
      <c r="A231" s="94" t="s">
        <v>11</v>
      </c>
      <c r="B231" s="95"/>
      <c r="C231" s="153" t="s">
        <v>240</v>
      </c>
      <c r="D231" s="96"/>
      <c r="E231" s="89"/>
      <c r="F231" s="116"/>
      <c r="G231" s="88"/>
      <c r="H231" s="120"/>
      <c r="I231" s="88"/>
      <c r="J231" s="88"/>
      <c r="K231" s="90"/>
      <c r="L231" s="90"/>
      <c r="M231" s="55"/>
      <c r="N231" s="55"/>
      <c r="O231" s="55"/>
      <c r="P231" s="55"/>
      <c r="Q231" s="55"/>
      <c r="R231" s="55"/>
      <c r="S231" s="55"/>
      <c r="T231" s="55"/>
      <c r="U231" s="55"/>
    </row>
    <row r="232" spans="1:21" s="50" customFormat="1" ht="13.2" x14ac:dyDescent="0.25">
      <c r="A232" s="94" t="s">
        <v>12</v>
      </c>
      <c r="B232" s="95"/>
      <c r="C232" s="155">
        <v>6820.47</v>
      </c>
      <c r="D232" s="97"/>
      <c r="E232" s="89"/>
      <c r="F232" s="116"/>
      <c r="G232" s="88"/>
      <c r="H232" s="120"/>
      <c r="I232" s="88"/>
      <c r="J232" s="88"/>
      <c r="K232" s="90"/>
      <c r="L232" s="90"/>
      <c r="M232" s="55"/>
      <c r="N232" s="55"/>
      <c r="O232" s="55"/>
      <c r="P232" s="55"/>
      <c r="Q232" s="55"/>
      <c r="R232" s="55"/>
      <c r="S232" s="55"/>
      <c r="T232" s="55"/>
      <c r="U232" s="55"/>
    </row>
    <row r="233" spans="1:21" s="50" customFormat="1" ht="13.2" x14ac:dyDescent="0.25">
      <c r="A233" s="98"/>
      <c r="B233" s="99"/>
      <c r="C233" s="99"/>
      <c r="D233" s="100"/>
      <c r="E233" s="89"/>
      <c r="F233" s="116"/>
      <c r="G233" s="88"/>
      <c r="H233" s="120"/>
      <c r="I233" s="88"/>
      <c r="J233" s="88"/>
      <c r="K233" s="90"/>
      <c r="L233" s="90"/>
      <c r="M233" s="55"/>
      <c r="N233" s="55"/>
      <c r="O233" s="55"/>
      <c r="P233" s="55"/>
      <c r="Q233" s="55"/>
      <c r="R233" s="55"/>
      <c r="S233" s="55"/>
      <c r="T233" s="55"/>
      <c r="U233" s="55"/>
    </row>
    <row r="234" spans="1:21" s="50" customFormat="1" ht="13.2" x14ac:dyDescent="0.25">
      <c r="A234" s="101"/>
      <c r="B234" s="95" t="s">
        <v>13</v>
      </c>
      <c r="C234" s="99"/>
      <c r="D234" s="100"/>
      <c r="E234" s="89"/>
      <c r="F234" s="116"/>
      <c r="G234" s="88"/>
      <c r="H234" s="120"/>
      <c r="I234" s="88"/>
      <c r="J234" s="88"/>
      <c r="K234" s="90"/>
      <c r="L234" s="90"/>
      <c r="M234" s="55"/>
      <c r="N234" s="55"/>
      <c r="O234" s="55"/>
      <c r="P234" s="55"/>
      <c r="Q234" s="55"/>
      <c r="R234" s="55"/>
      <c r="S234" s="55"/>
      <c r="T234" s="55"/>
      <c r="U234" s="55"/>
    </row>
    <row r="235" spans="1:21" s="50" customFormat="1" ht="13.2" x14ac:dyDescent="0.25">
      <c r="A235" s="95"/>
      <c r="B235" s="99"/>
      <c r="C235" s="99"/>
      <c r="D235" s="100"/>
      <c r="E235" s="89"/>
      <c r="F235" s="116"/>
      <c r="G235" s="88"/>
      <c r="H235" s="120"/>
      <c r="I235" s="88"/>
      <c r="J235" s="88"/>
      <c r="K235" s="90"/>
      <c r="L235" s="90"/>
      <c r="M235" s="55"/>
      <c r="N235" s="55"/>
      <c r="O235" s="55"/>
      <c r="P235" s="55"/>
      <c r="Q235" s="55"/>
      <c r="R235" s="55"/>
      <c r="S235" s="55"/>
      <c r="T235" s="55"/>
      <c r="U235" s="55"/>
    </row>
    <row r="236" spans="1:21" ht="14.1" customHeight="1" thickBot="1" x14ac:dyDescent="0.35">
      <c r="A236" s="256" t="s">
        <v>14</v>
      </c>
      <c r="B236" s="254" t="s">
        <v>29</v>
      </c>
      <c r="C236" s="254" t="s">
        <v>16</v>
      </c>
      <c r="D236" s="257" t="s">
        <v>30</v>
      </c>
      <c r="E236" s="257" t="s">
        <v>18</v>
      </c>
      <c r="F236" s="117" t="s">
        <v>19</v>
      </c>
      <c r="G236" s="253" t="s">
        <v>19</v>
      </c>
      <c r="H236" s="253"/>
      <c r="I236" s="254" t="s">
        <v>20</v>
      </c>
      <c r="J236" s="254" t="s">
        <v>21</v>
      </c>
      <c r="K236" s="93"/>
      <c r="L236" s="93"/>
    </row>
    <row r="237" spans="1:21" ht="15" thickBot="1" x14ac:dyDescent="0.35">
      <c r="A237" s="256"/>
      <c r="B237" s="254"/>
      <c r="C237" s="254"/>
      <c r="D237" s="257"/>
      <c r="E237" s="257"/>
      <c r="F237" s="118" t="s">
        <v>22</v>
      </c>
      <c r="G237" s="102" t="s">
        <v>23</v>
      </c>
      <c r="H237" s="121" t="s">
        <v>24</v>
      </c>
      <c r="I237" s="254"/>
      <c r="J237" s="254"/>
      <c r="K237" s="93"/>
      <c r="L237" s="93"/>
    </row>
    <row r="238" spans="1:21" x14ac:dyDescent="0.3">
      <c r="A238" s="222"/>
      <c r="B238" s="51" t="s">
        <v>43</v>
      </c>
      <c r="C238" s="222"/>
      <c r="D238" s="146"/>
      <c r="E238" s="146"/>
      <c r="F238" s="148">
        <f>+F226</f>
        <v>35745138049.304504</v>
      </c>
      <c r="G238" s="148">
        <f>+G226</f>
        <v>7500266614.1700001</v>
      </c>
      <c r="H238" s="190">
        <f>+H226</f>
        <v>4141191.3599999994</v>
      </c>
      <c r="I238" s="222"/>
      <c r="J238" s="222"/>
      <c r="K238" s="93"/>
      <c r="L238" s="93"/>
    </row>
    <row r="239" spans="1:21" x14ac:dyDescent="0.3">
      <c r="A239" s="104">
        <v>151</v>
      </c>
      <c r="B239" s="186" t="s">
        <v>283</v>
      </c>
      <c r="C239" s="228" t="s">
        <v>143</v>
      </c>
      <c r="D239" s="187">
        <v>43831</v>
      </c>
      <c r="E239" s="188">
        <v>44196</v>
      </c>
      <c r="F239" s="229">
        <v>-2086962372.96</v>
      </c>
      <c r="G239" s="229">
        <f>+F239</f>
        <v>-2086962372.96</v>
      </c>
      <c r="H239" s="215"/>
      <c r="I239" s="222"/>
      <c r="J239" s="104" t="s">
        <v>27</v>
      </c>
      <c r="K239" s="93"/>
      <c r="L239" s="93"/>
    </row>
    <row r="240" spans="1:21" x14ac:dyDescent="0.3">
      <c r="A240" s="104">
        <v>152</v>
      </c>
      <c r="B240" s="186" t="s">
        <v>284</v>
      </c>
      <c r="C240" s="228" t="s">
        <v>143</v>
      </c>
      <c r="D240" s="187">
        <v>43995</v>
      </c>
      <c r="E240" s="188">
        <v>44025</v>
      </c>
      <c r="F240" s="229">
        <v>2024550</v>
      </c>
      <c r="G240" s="229">
        <f t="shared" ref="G240:G263" si="6">+F240</f>
        <v>2024550</v>
      </c>
      <c r="H240" s="215"/>
      <c r="I240" s="255" t="s">
        <v>57</v>
      </c>
      <c r="J240" s="104" t="s">
        <v>27</v>
      </c>
      <c r="K240" s="93"/>
      <c r="L240" s="93"/>
    </row>
    <row r="241" spans="1:12" ht="15" customHeight="1" x14ac:dyDescent="0.3">
      <c r="A241" s="104">
        <v>153</v>
      </c>
      <c r="B241" s="186" t="s">
        <v>157</v>
      </c>
      <c r="C241" s="228" t="s">
        <v>143</v>
      </c>
      <c r="D241" s="187">
        <v>43983</v>
      </c>
      <c r="E241" s="188">
        <v>44013</v>
      </c>
      <c r="F241" s="229">
        <v>6400000</v>
      </c>
      <c r="G241" s="229">
        <f t="shared" si="6"/>
        <v>6400000</v>
      </c>
      <c r="H241" s="215"/>
      <c r="I241" s="255"/>
      <c r="J241" s="104" t="s">
        <v>27</v>
      </c>
      <c r="K241" s="93"/>
      <c r="L241" s="93"/>
    </row>
    <row r="242" spans="1:12" x14ac:dyDescent="0.3">
      <c r="A242" s="104">
        <v>154</v>
      </c>
      <c r="B242" s="186" t="s">
        <v>129</v>
      </c>
      <c r="C242" s="228" t="s">
        <v>143</v>
      </c>
      <c r="D242" s="187">
        <v>44001</v>
      </c>
      <c r="E242" s="188">
        <v>44031</v>
      </c>
      <c r="F242" s="229">
        <v>1173308</v>
      </c>
      <c r="G242" s="229">
        <f t="shared" si="6"/>
        <v>1173308</v>
      </c>
      <c r="H242" s="215"/>
      <c r="I242" s="255"/>
      <c r="J242" s="104" t="s">
        <v>27</v>
      </c>
      <c r="K242" s="93"/>
      <c r="L242" s="93"/>
    </row>
    <row r="243" spans="1:12" x14ac:dyDescent="0.3">
      <c r="A243" s="104">
        <v>155</v>
      </c>
      <c r="B243" s="186" t="s">
        <v>285</v>
      </c>
      <c r="C243" s="228" t="s">
        <v>138</v>
      </c>
      <c r="D243" s="187">
        <v>43906</v>
      </c>
      <c r="E243" s="188">
        <v>44181</v>
      </c>
      <c r="F243" s="229">
        <v>474317844.93000001</v>
      </c>
      <c r="G243" s="229">
        <f t="shared" si="6"/>
        <v>474317844.93000001</v>
      </c>
      <c r="H243" s="215"/>
      <c r="I243" s="255"/>
      <c r="J243" s="104" t="s">
        <v>27</v>
      </c>
      <c r="K243" s="93"/>
      <c r="L243" s="93"/>
    </row>
    <row r="244" spans="1:12" x14ac:dyDescent="0.3">
      <c r="A244" s="104">
        <v>156</v>
      </c>
      <c r="B244" s="186" t="s">
        <v>155</v>
      </c>
      <c r="C244" s="228" t="s">
        <v>143</v>
      </c>
      <c r="D244" s="187">
        <v>44012</v>
      </c>
      <c r="E244" s="188">
        <v>44043</v>
      </c>
      <c r="F244" s="229">
        <v>4896000</v>
      </c>
      <c r="G244" s="229">
        <f t="shared" si="6"/>
        <v>4896000</v>
      </c>
      <c r="H244" s="215"/>
      <c r="I244" s="255"/>
      <c r="J244" s="104" t="s">
        <v>27</v>
      </c>
      <c r="K244" s="93"/>
      <c r="L244" s="93"/>
    </row>
    <row r="245" spans="1:12" x14ac:dyDescent="0.3">
      <c r="A245" s="104">
        <v>157</v>
      </c>
      <c r="B245" s="186" t="s">
        <v>228</v>
      </c>
      <c r="C245" s="228" t="s">
        <v>143</v>
      </c>
      <c r="D245" s="187">
        <v>43999</v>
      </c>
      <c r="E245" s="188">
        <v>44029</v>
      </c>
      <c r="F245" s="229">
        <v>1350000</v>
      </c>
      <c r="G245" s="229">
        <f t="shared" si="6"/>
        <v>1350000</v>
      </c>
      <c r="H245" s="215"/>
      <c r="I245" s="255"/>
      <c r="J245" s="104" t="s">
        <v>27</v>
      </c>
      <c r="K245" s="93"/>
      <c r="L245" s="93"/>
    </row>
    <row r="246" spans="1:12" x14ac:dyDescent="0.3">
      <c r="A246" s="104">
        <v>158</v>
      </c>
      <c r="B246" s="186" t="s">
        <v>130</v>
      </c>
      <c r="C246" s="228" t="s">
        <v>138</v>
      </c>
      <c r="D246" s="187">
        <v>44003</v>
      </c>
      <c r="E246" s="188">
        <v>44400</v>
      </c>
      <c r="F246" s="229">
        <v>27876761.393399999</v>
      </c>
      <c r="G246" s="229"/>
      <c r="H246" s="215">
        <v>4087.22</v>
      </c>
      <c r="I246" s="255"/>
      <c r="J246" s="104" t="s">
        <v>27</v>
      </c>
      <c r="K246" s="93"/>
      <c r="L246" s="93"/>
    </row>
    <row r="247" spans="1:12" x14ac:dyDescent="0.3">
      <c r="A247" s="104">
        <v>159</v>
      </c>
      <c r="B247" s="186" t="s">
        <v>131</v>
      </c>
      <c r="C247" s="228" t="s">
        <v>143</v>
      </c>
      <c r="D247" s="187">
        <v>43992</v>
      </c>
      <c r="E247" s="188">
        <v>44022</v>
      </c>
      <c r="F247" s="229">
        <v>1827910</v>
      </c>
      <c r="G247" s="229">
        <f t="shared" si="6"/>
        <v>1827910</v>
      </c>
      <c r="H247" s="215"/>
      <c r="I247" s="255"/>
      <c r="J247" s="104" t="s">
        <v>27</v>
      </c>
      <c r="K247" s="93"/>
      <c r="L247" s="93"/>
    </row>
    <row r="248" spans="1:12" x14ac:dyDescent="0.3">
      <c r="A248" s="104">
        <v>160</v>
      </c>
      <c r="B248" s="186" t="s">
        <v>175</v>
      </c>
      <c r="C248" s="228" t="s">
        <v>151</v>
      </c>
      <c r="D248" s="187">
        <v>43703</v>
      </c>
      <c r="E248" s="188">
        <v>44038</v>
      </c>
      <c r="F248" s="229">
        <v>2837315.52</v>
      </c>
      <c r="G248" s="229"/>
      <c r="H248" s="215">
        <v>416</v>
      </c>
      <c r="I248" s="255"/>
      <c r="J248" s="104" t="s">
        <v>27</v>
      </c>
      <c r="K248" s="93"/>
      <c r="L248" s="93"/>
    </row>
    <row r="249" spans="1:12" x14ac:dyDescent="0.3">
      <c r="A249" s="104">
        <f>+A248+1</f>
        <v>161</v>
      </c>
      <c r="B249" s="186" t="s">
        <v>286</v>
      </c>
      <c r="C249" s="228" t="s">
        <v>143</v>
      </c>
      <c r="D249" s="187">
        <v>44012</v>
      </c>
      <c r="E249" s="188">
        <v>44017</v>
      </c>
      <c r="F249" s="229">
        <v>280500</v>
      </c>
      <c r="G249" s="229">
        <f t="shared" si="6"/>
        <v>280500</v>
      </c>
      <c r="H249" s="215"/>
      <c r="I249" s="255"/>
      <c r="J249" s="104" t="s">
        <v>27</v>
      </c>
      <c r="K249" s="93"/>
      <c r="L249" s="93"/>
    </row>
    <row r="250" spans="1:12" x14ac:dyDescent="0.3">
      <c r="A250" s="104">
        <f t="shared" ref="A250:A263" si="7">+A249+1</f>
        <v>162</v>
      </c>
      <c r="B250" s="186" t="s">
        <v>66</v>
      </c>
      <c r="C250" s="228" t="s">
        <v>75</v>
      </c>
      <c r="D250" s="187">
        <v>43987</v>
      </c>
      <c r="E250" s="188">
        <v>44017</v>
      </c>
      <c r="F250" s="229">
        <v>150698267</v>
      </c>
      <c r="G250" s="229">
        <f t="shared" si="6"/>
        <v>150698267</v>
      </c>
      <c r="H250" s="215"/>
      <c r="I250" s="225"/>
      <c r="J250" s="104" t="s">
        <v>27</v>
      </c>
      <c r="K250" s="93"/>
      <c r="L250" s="93"/>
    </row>
    <row r="251" spans="1:12" x14ac:dyDescent="0.3">
      <c r="A251" s="104">
        <f t="shared" si="7"/>
        <v>163</v>
      </c>
      <c r="B251" s="186" t="s">
        <v>66</v>
      </c>
      <c r="C251" s="228" t="s">
        <v>75</v>
      </c>
      <c r="D251" s="187">
        <v>43987</v>
      </c>
      <c r="E251" s="188">
        <v>44017</v>
      </c>
      <c r="F251" s="229">
        <v>278675878.61250001</v>
      </c>
      <c r="G251" s="229"/>
      <c r="H251" s="215">
        <v>40858.75</v>
      </c>
      <c r="I251" s="225"/>
      <c r="J251" s="104" t="s">
        <v>27</v>
      </c>
      <c r="K251" s="93"/>
      <c r="L251" s="93"/>
    </row>
    <row r="252" spans="1:12" x14ac:dyDescent="0.3">
      <c r="A252" s="104">
        <f t="shared" si="7"/>
        <v>164</v>
      </c>
      <c r="B252" s="186" t="s">
        <v>132</v>
      </c>
      <c r="C252" s="228" t="s">
        <v>138</v>
      </c>
      <c r="D252" s="187">
        <v>44004</v>
      </c>
      <c r="E252" s="188">
        <v>44157</v>
      </c>
      <c r="F252" s="229">
        <v>14789958</v>
      </c>
      <c r="G252" s="229">
        <f t="shared" si="6"/>
        <v>14789958</v>
      </c>
      <c r="H252" s="215"/>
      <c r="I252" s="225"/>
      <c r="J252" s="104" t="s">
        <v>27</v>
      </c>
      <c r="K252" s="93"/>
      <c r="L252" s="93"/>
    </row>
    <row r="253" spans="1:12" x14ac:dyDescent="0.3">
      <c r="A253" s="104">
        <f t="shared" si="7"/>
        <v>165</v>
      </c>
      <c r="B253" s="186" t="s">
        <v>46</v>
      </c>
      <c r="C253" s="228" t="s">
        <v>143</v>
      </c>
      <c r="D253" s="187">
        <v>44001</v>
      </c>
      <c r="E253" s="188">
        <v>44031</v>
      </c>
      <c r="F253" s="229">
        <v>4824246</v>
      </c>
      <c r="G253" s="229">
        <f t="shared" si="6"/>
        <v>4824246</v>
      </c>
      <c r="H253" s="215"/>
      <c r="I253" s="225"/>
      <c r="J253" s="104" t="s">
        <v>27</v>
      </c>
      <c r="K253" s="93"/>
      <c r="L253" s="93"/>
    </row>
    <row r="254" spans="1:12" x14ac:dyDescent="0.3">
      <c r="A254" s="104">
        <f t="shared" si="7"/>
        <v>166</v>
      </c>
      <c r="B254" s="186" t="s">
        <v>229</v>
      </c>
      <c r="C254" s="228" t="s">
        <v>75</v>
      </c>
      <c r="D254" s="187">
        <v>44012</v>
      </c>
      <c r="E254" s="188">
        <v>44043</v>
      </c>
      <c r="F254" s="229">
        <v>7013740</v>
      </c>
      <c r="G254" s="229">
        <f t="shared" si="6"/>
        <v>7013740</v>
      </c>
      <c r="H254" s="215"/>
      <c r="I254" s="225"/>
      <c r="J254" s="104" t="s">
        <v>27</v>
      </c>
      <c r="K254" s="93"/>
      <c r="L254" s="93"/>
    </row>
    <row r="255" spans="1:12" x14ac:dyDescent="0.3">
      <c r="A255" s="104">
        <f t="shared" si="7"/>
        <v>167</v>
      </c>
      <c r="B255" s="186" t="s">
        <v>70</v>
      </c>
      <c r="C255" s="228" t="s">
        <v>143</v>
      </c>
      <c r="D255" s="187">
        <v>43952</v>
      </c>
      <c r="E255" s="188">
        <v>44044</v>
      </c>
      <c r="F255" s="229">
        <v>18744015.653999999</v>
      </c>
      <c r="G255" s="229"/>
      <c r="H255" s="215">
        <v>2748.2</v>
      </c>
      <c r="I255" s="225"/>
      <c r="J255" s="104" t="s">
        <v>27</v>
      </c>
      <c r="K255" s="93"/>
      <c r="L255" s="93"/>
    </row>
    <row r="256" spans="1:12" x14ac:dyDescent="0.3">
      <c r="A256" s="104">
        <f t="shared" si="7"/>
        <v>168</v>
      </c>
      <c r="B256" s="186" t="s">
        <v>162</v>
      </c>
      <c r="C256" s="228" t="s">
        <v>143</v>
      </c>
      <c r="D256" s="187">
        <v>43993</v>
      </c>
      <c r="E256" s="188">
        <v>44023</v>
      </c>
      <c r="F256" s="229">
        <v>2528889.2999999998</v>
      </c>
      <c r="G256" s="229">
        <f t="shared" si="6"/>
        <v>2528889.2999999998</v>
      </c>
      <c r="H256" s="215"/>
      <c r="I256" s="225"/>
      <c r="J256" s="104" t="s">
        <v>27</v>
      </c>
      <c r="K256" s="93"/>
      <c r="L256" s="93"/>
    </row>
    <row r="257" spans="1:21" x14ac:dyDescent="0.3">
      <c r="A257" s="104">
        <f t="shared" si="7"/>
        <v>169</v>
      </c>
      <c r="B257" s="186" t="s">
        <v>230</v>
      </c>
      <c r="C257" s="228" t="s">
        <v>143</v>
      </c>
      <c r="D257" s="187">
        <v>43985</v>
      </c>
      <c r="E257" s="188">
        <v>44015</v>
      </c>
      <c r="F257" s="229">
        <v>35484196</v>
      </c>
      <c r="G257" s="229">
        <f t="shared" si="6"/>
        <v>35484196</v>
      </c>
      <c r="H257" s="215"/>
      <c r="I257" s="225"/>
      <c r="J257" s="104" t="s">
        <v>27</v>
      </c>
      <c r="K257" s="93"/>
      <c r="L257" s="93"/>
    </row>
    <row r="258" spans="1:21" x14ac:dyDescent="0.3">
      <c r="A258" s="104">
        <f t="shared" si="7"/>
        <v>170</v>
      </c>
      <c r="B258" s="186" t="s">
        <v>287</v>
      </c>
      <c r="C258" s="228" t="s">
        <v>143</v>
      </c>
      <c r="D258" s="187">
        <v>43991</v>
      </c>
      <c r="E258" s="188">
        <v>44021</v>
      </c>
      <c r="F258" s="229">
        <v>2899999.9</v>
      </c>
      <c r="G258" s="229">
        <f t="shared" si="6"/>
        <v>2899999.9</v>
      </c>
      <c r="H258" s="215"/>
      <c r="I258" s="225"/>
      <c r="J258" s="104" t="s">
        <v>27</v>
      </c>
      <c r="K258" s="93"/>
      <c r="L258" s="93"/>
    </row>
    <row r="259" spans="1:21" x14ac:dyDescent="0.3">
      <c r="A259" s="104">
        <f t="shared" si="7"/>
        <v>171</v>
      </c>
      <c r="B259" s="186" t="s">
        <v>95</v>
      </c>
      <c r="C259" s="228" t="s">
        <v>143</v>
      </c>
      <c r="D259" s="187">
        <v>43996</v>
      </c>
      <c r="E259" s="188">
        <v>44026</v>
      </c>
      <c r="F259" s="229">
        <v>532000</v>
      </c>
      <c r="G259" s="229">
        <f t="shared" si="6"/>
        <v>532000</v>
      </c>
      <c r="H259" s="215"/>
      <c r="I259" s="225"/>
      <c r="J259" s="104" t="s">
        <v>27</v>
      </c>
      <c r="K259" s="93"/>
      <c r="L259" s="93"/>
    </row>
    <row r="260" spans="1:21" x14ac:dyDescent="0.3">
      <c r="A260" s="104">
        <f t="shared" si="7"/>
        <v>172</v>
      </c>
      <c r="B260" s="186" t="s">
        <v>183</v>
      </c>
      <c r="C260" s="228" t="s">
        <v>143</v>
      </c>
      <c r="D260" s="187">
        <v>43959</v>
      </c>
      <c r="E260" s="188">
        <v>44019</v>
      </c>
      <c r="F260" s="229">
        <v>44489925.810000002</v>
      </c>
      <c r="G260" s="229"/>
      <c r="H260" s="215">
        <v>6523</v>
      </c>
      <c r="I260" s="225"/>
      <c r="J260" s="104" t="s">
        <v>27</v>
      </c>
      <c r="K260" s="93"/>
      <c r="L260" s="93"/>
    </row>
    <row r="261" spans="1:21" x14ac:dyDescent="0.3">
      <c r="A261" s="104">
        <f t="shared" si="7"/>
        <v>173</v>
      </c>
      <c r="B261" s="186" t="s">
        <v>67</v>
      </c>
      <c r="C261" s="228" t="s">
        <v>143</v>
      </c>
      <c r="D261" s="187">
        <v>44010</v>
      </c>
      <c r="E261" s="188">
        <v>44040</v>
      </c>
      <c r="F261" s="229">
        <v>300000</v>
      </c>
      <c r="G261" s="229">
        <f t="shared" si="6"/>
        <v>300000</v>
      </c>
      <c r="H261" s="215"/>
      <c r="I261" s="225"/>
      <c r="J261" s="104" t="s">
        <v>27</v>
      </c>
      <c r="K261" s="93"/>
      <c r="L261" s="93"/>
    </row>
    <row r="262" spans="1:21" x14ac:dyDescent="0.3">
      <c r="A262" s="104">
        <f t="shared" si="7"/>
        <v>174</v>
      </c>
      <c r="B262" s="186" t="s">
        <v>133</v>
      </c>
      <c r="C262" s="228" t="s">
        <v>138</v>
      </c>
      <c r="D262" s="187">
        <v>43848</v>
      </c>
      <c r="E262" s="188">
        <v>44183</v>
      </c>
      <c r="F262" s="229">
        <v>15173734</v>
      </c>
      <c r="G262" s="229">
        <f t="shared" si="6"/>
        <v>15173734</v>
      </c>
      <c r="H262" s="215"/>
      <c r="I262" s="225"/>
      <c r="J262" s="104" t="s">
        <v>27</v>
      </c>
      <c r="K262" s="93"/>
      <c r="L262" s="93"/>
    </row>
    <row r="263" spans="1:21" x14ac:dyDescent="0.3">
      <c r="A263" s="104">
        <f t="shared" si="7"/>
        <v>175</v>
      </c>
      <c r="B263" s="186" t="s">
        <v>163</v>
      </c>
      <c r="C263" s="228" t="s">
        <v>143</v>
      </c>
      <c r="D263" s="187">
        <v>43987</v>
      </c>
      <c r="E263" s="188">
        <v>44017</v>
      </c>
      <c r="F263" s="229">
        <v>3243973</v>
      </c>
      <c r="G263" s="229">
        <f t="shared" si="6"/>
        <v>3243973</v>
      </c>
      <c r="H263" s="230"/>
      <c r="I263" s="225"/>
      <c r="J263" s="104" t="s">
        <v>27</v>
      </c>
      <c r="K263" s="93"/>
      <c r="L263" s="93"/>
    </row>
    <row r="264" spans="1:21" s="50" customFormat="1" ht="13.2" x14ac:dyDescent="0.25">
      <c r="A264" s="104"/>
      <c r="B264" s="186"/>
      <c r="C264" s="227"/>
      <c r="D264" s="187"/>
      <c r="E264" s="188"/>
      <c r="F264" s="147">
        <f>SUM(F238:F263)</f>
        <v>34760558689.464409</v>
      </c>
      <c r="G264" s="147">
        <f>SUM(G238:G263)</f>
        <v>6143063357.3400002</v>
      </c>
      <c r="H264" s="190">
        <f>SUM(H238:H263)</f>
        <v>4195824.5299999993</v>
      </c>
      <c r="I264" s="51"/>
      <c r="J264" s="51"/>
    </row>
    <row r="265" spans="1:21" s="50" customFormat="1" ht="13.2" hidden="1" x14ac:dyDescent="0.25">
      <c r="A265" s="51"/>
      <c r="B265" s="51"/>
      <c r="C265" s="51"/>
      <c r="D265" s="52"/>
      <c r="E265" s="52"/>
      <c r="F265" s="71"/>
      <c r="G265" s="51"/>
      <c r="H265" s="119">
        <f>+H264*C232+G264-F264</f>
        <v>4.69207763671875E-3</v>
      </c>
      <c r="I265" s="51"/>
      <c r="J265" s="51"/>
    </row>
    <row r="266" spans="1:21" s="50" customFormat="1" ht="13.2" x14ac:dyDescent="0.25">
      <c r="A266" s="51"/>
      <c r="B266" s="51"/>
      <c r="C266" s="51"/>
      <c r="D266" s="52"/>
      <c r="E266" s="52"/>
      <c r="F266" s="71"/>
      <c r="G266" s="51"/>
      <c r="H266" s="119"/>
      <c r="I266" s="51"/>
      <c r="J266" s="51"/>
    </row>
    <row r="267" spans="1:21" s="50" customFormat="1" ht="13.2" x14ac:dyDescent="0.25">
      <c r="A267" s="91"/>
      <c r="B267" s="88"/>
      <c r="C267" s="88"/>
      <c r="D267" s="89"/>
      <c r="E267" s="89"/>
      <c r="F267" s="116"/>
      <c r="G267" s="88"/>
      <c r="H267" s="120"/>
      <c r="I267" s="88"/>
      <c r="J267" s="88"/>
      <c r="K267" s="90"/>
      <c r="L267" s="90"/>
      <c r="M267" s="55"/>
      <c r="N267" s="55"/>
      <c r="O267" s="55"/>
      <c r="P267" s="55"/>
      <c r="Q267" s="55"/>
      <c r="R267" s="55"/>
      <c r="S267" s="55"/>
      <c r="T267" s="55"/>
      <c r="U267" s="55"/>
    </row>
    <row r="268" spans="1:21" s="50" customFormat="1" ht="13.2" x14ac:dyDescent="0.25">
      <c r="A268" s="94" t="s">
        <v>11</v>
      </c>
      <c r="B268" s="95"/>
      <c r="C268" s="153"/>
      <c r="D268" s="96"/>
      <c r="E268" s="89"/>
      <c r="F268" s="116"/>
      <c r="G268" s="88"/>
      <c r="H268" s="120"/>
      <c r="I268" s="88"/>
      <c r="J268" s="88"/>
      <c r="K268" s="90"/>
      <c r="L268" s="90"/>
      <c r="M268" s="55"/>
      <c r="N268" s="55"/>
      <c r="O268" s="55"/>
      <c r="P268" s="55"/>
      <c r="Q268" s="55"/>
      <c r="R268" s="55"/>
      <c r="S268" s="55"/>
      <c r="T268" s="55"/>
      <c r="U268" s="55"/>
    </row>
    <row r="269" spans="1:21" s="50" customFormat="1" ht="13.2" x14ac:dyDescent="0.25">
      <c r="A269" s="94" t="s">
        <v>12</v>
      </c>
      <c r="B269" s="95"/>
      <c r="C269" s="153" t="s">
        <v>240</v>
      </c>
      <c r="D269" s="97"/>
      <c r="E269" s="89"/>
      <c r="F269" s="116"/>
      <c r="G269" s="88"/>
      <c r="H269" s="120"/>
      <c r="I269" s="88"/>
      <c r="J269" s="88"/>
      <c r="K269" s="90"/>
      <c r="L269" s="90"/>
      <c r="M269" s="55"/>
      <c r="N269" s="55"/>
      <c r="O269" s="55"/>
      <c r="P269" s="55"/>
      <c r="Q269" s="55"/>
      <c r="R269" s="55"/>
      <c r="S269" s="55"/>
      <c r="T269" s="55"/>
      <c r="U269" s="55"/>
    </row>
    <row r="270" spans="1:21" s="50" customFormat="1" ht="13.2" x14ac:dyDescent="0.25">
      <c r="A270" s="98"/>
      <c r="B270" s="99"/>
      <c r="C270" s="155">
        <v>6820.47</v>
      </c>
      <c r="D270" s="100"/>
      <c r="E270" s="89"/>
      <c r="F270" s="116"/>
      <c r="G270" s="88"/>
      <c r="H270" s="120"/>
      <c r="I270" s="88"/>
      <c r="J270" s="88"/>
      <c r="K270" s="90"/>
      <c r="L270" s="90"/>
      <c r="M270" s="55"/>
      <c r="N270" s="55"/>
      <c r="O270" s="55"/>
      <c r="P270" s="55"/>
      <c r="Q270" s="55"/>
      <c r="R270" s="55"/>
      <c r="S270" s="55"/>
      <c r="T270" s="55"/>
      <c r="U270" s="55"/>
    </row>
    <row r="271" spans="1:21" s="50" customFormat="1" ht="13.2" x14ac:dyDescent="0.25">
      <c r="A271" s="101"/>
      <c r="B271" s="95" t="s">
        <v>13</v>
      </c>
      <c r="C271" s="99"/>
      <c r="D271" s="100"/>
      <c r="E271" s="89"/>
      <c r="F271" s="116"/>
      <c r="G271" s="88"/>
      <c r="H271" s="120"/>
      <c r="I271" s="88"/>
      <c r="J271" s="88"/>
      <c r="K271" s="90"/>
      <c r="L271" s="90"/>
      <c r="M271" s="55"/>
      <c r="N271" s="55"/>
      <c r="O271" s="55"/>
      <c r="P271" s="55"/>
      <c r="Q271" s="55"/>
      <c r="R271" s="55"/>
      <c r="S271" s="55"/>
      <c r="T271" s="55"/>
      <c r="U271" s="55"/>
    </row>
    <row r="272" spans="1:21" s="50" customFormat="1" ht="13.2" x14ac:dyDescent="0.25">
      <c r="A272" s="95"/>
      <c r="B272" s="99"/>
      <c r="C272" s="99"/>
      <c r="D272" s="100"/>
      <c r="E272" s="89"/>
      <c r="F272" s="116"/>
      <c r="G272" s="88"/>
      <c r="H272" s="120"/>
      <c r="I272" s="88"/>
      <c r="J272" s="88"/>
      <c r="K272" s="90"/>
      <c r="L272" s="90"/>
      <c r="M272" s="55"/>
      <c r="N272" s="55"/>
      <c r="O272" s="55"/>
      <c r="P272" s="55"/>
      <c r="Q272" s="55"/>
      <c r="R272" s="55"/>
      <c r="S272" s="55"/>
      <c r="T272" s="55"/>
      <c r="U272" s="55"/>
    </row>
    <row r="273" spans="1:12" ht="14.1" customHeight="1" thickBot="1" x14ac:dyDescent="0.35">
      <c r="A273" s="256" t="s">
        <v>14</v>
      </c>
      <c r="B273" s="254" t="s">
        <v>29</v>
      </c>
      <c r="C273" s="254" t="s">
        <v>16</v>
      </c>
      <c r="D273" s="257" t="s">
        <v>30</v>
      </c>
      <c r="E273" s="257">
        <v>44025</v>
      </c>
      <c r="F273" s="117" t="s">
        <v>19</v>
      </c>
      <c r="G273" s="253" t="s">
        <v>19</v>
      </c>
      <c r="H273" s="253"/>
      <c r="I273" s="254" t="s">
        <v>20</v>
      </c>
      <c r="J273" s="254" t="s">
        <v>21</v>
      </c>
      <c r="K273" s="93"/>
      <c r="L273" s="93"/>
    </row>
    <row r="274" spans="1:12" ht="15" thickBot="1" x14ac:dyDescent="0.35">
      <c r="A274" s="256"/>
      <c r="B274" s="254"/>
      <c r="C274" s="254"/>
      <c r="D274" s="257"/>
      <c r="E274" s="257"/>
      <c r="F274" s="118" t="s">
        <v>22</v>
      </c>
      <c r="G274" s="102" t="s">
        <v>23</v>
      </c>
      <c r="H274" s="121" t="s">
        <v>24</v>
      </c>
      <c r="I274" s="254"/>
      <c r="J274" s="254"/>
      <c r="K274" s="93"/>
      <c r="L274" s="93"/>
    </row>
    <row r="275" spans="1:12" x14ac:dyDescent="0.3">
      <c r="A275" s="225"/>
      <c r="B275" s="51" t="s">
        <v>43</v>
      </c>
      <c r="C275" s="225"/>
      <c r="D275" s="146"/>
      <c r="E275" s="146"/>
      <c r="F275" s="148">
        <f>+F264</f>
        <v>34760558689.464409</v>
      </c>
      <c r="G275" s="148">
        <f>+G264</f>
        <v>6143063357.3400002</v>
      </c>
      <c r="H275" s="190">
        <f>+H264</f>
        <v>4195824.5299999993</v>
      </c>
      <c r="I275" s="225"/>
      <c r="J275" s="225"/>
      <c r="K275" s="93"/>
      <c r="L275" s="93"/>
    </row>
    <row r="276" spans="1:12" x14ac:dyDescent="0.3">
      <c r="A276" s="104">
        <v>178</v>
      </c>
      <c r="B276" s="186" t="s">
        <v>288</v>
      </c>
      <c r="C276" s="228" t="s">
        <v>143</v>
      </c>
      <c r="D276" s="187">
        <v>44003</v>
      </c>
      <c r="E276" s="188">
        <v>44033</v>
      </c>
      <c r="F276" s="229">
        <v>1540000</v>
      </c>
      <c r="G276" s="229">
        <f>+F276</f>
        <v>1540000</v>
      </c>
      <c r="H276" s="215"/>
      <c r="I276" s="225"/>
      <c r="J276" s="104" t="s">
        <v>27</v>
      </c>
      <c r="K276" s="93"/>
      <c r="L276" s="93"/>
    </row>
    <row r="277" spans="1:12" x14ac:dyDescent="0.3">
      <c r="A277" s="104">
        <f>+A276+1</f>
        <v>179</v>
      </c>
      <c r="B277" s="186" t="s">
        <v>134</v>
      </c>
      <c r="C277" s="228" t="s">
        <v>143</v>
      </c>
      <c r="D277" s="187">
        <v>43994</v>
      </c>
      <c r="E277" s="188">
        <v>44024</v>
      </c>
      <c r="F277" s="229">
        <v>951914</v>
      </c>
      <c r="G277" s="229">
        <f t="shared" ref="G277:G300" si="8">+F277</f>
        <v>951914</v>
      </c>
      <c r="H277" s="215"/>
      <c r="I277" s="255" t="s">
        <v>57</v>
      </c>
      <c r="J277" s="104" t="s">
        <v>27</v>
      </c>
      <c r="K277" s="93"/>
      <c r="L277" s="93"/>
    </row>
    <row r="278" spans="1:12" ht="15" customHeight="1" x14ac:dyDescent="0.3">
      <c r="A278" s="104">
        <f t="shared" ref="A278:A284" si="9">+A277+1</f>
        <v>180</v>
      </c>
      <c r="B278" s="186" t="s">
        <v>231</v>
      </c>
      <c r="C278" s="228" t="s">
        <v>138</v>
      </c>
      <c r="D278" s="187">
        <v>43952</v>
      </c>
      <c r="E278" s="188">
        <v>44054</v>
      </c>
      <c r="F278" s="229">
        <v>1038375157.2471</v>
      </c>
      <c r="G278" s="229"/>
      <c r="H278" s="215">
        <v>152243.93</v>
      </c>
      <c r="I278" s="255"/>
      <c r="J278" s="104" t="s">
        <v>27</v>
      </c>
      <c r="K278" s="93"/>
      <c r="L278" s="93"/>
    </row>
    <row r="279" spans="1:12" x14ac:dyDescent="0.3">
      <c r="A279" s="104">
        <f t="shared" si="9"/>
        <v>181</v>
      </c>
      <c r="B279" s="186" t="s">
        <v>289</v>
      </c>
      <c r="C279" s="228" t="s">
        <v>143</v>
      </c>
      <c r="D279" s="187">
        <v>44006</v>
      </c>
      <c r="E279" s="188">
        <v>44036</v>
      </c>
      <c r="F279" s="229">
        <v>2282500</v>
      </c>
      <c r="G279" s="229">
        <f t="shared" si="8"/>
        <v>2282500</v>
      </c>
      <c r="H279" s="215"/>
      <c r="I279" s="255"/>
      <c r="J279" s="104" t="s">
        <v>27</v>
      </c>
      <c r="K279" s="93"/>
      <c r="L279" s="93"/>
    </row>
    <row r="280" spans="1:12" x14ac:dyDescent="0.3">
      <c r="A280" s="104">
        <f t="shared" si="9"/>
        <v>182</v>
      </c>
      <c r="B280" s="186" t="s">
        <v>290</v>
      </c>
      <c r="C280" s="228" t="s">
        <v>143</v>
      </c>
      <c r="D280" s="187">
        <v>44005</v>
      </c>
      <c r="E280" s="188">
        <v>44035</v>
      </c>
      <c r="F280" s="229">
        <v>34784397</v>
      </c>
      <c r="G280" s="229"/>
      <c r="H280" s="215">
        <v>5100</v>
      </c>
      <c r="I280" s="255"/>
      <c r="J280" s="104" t="s">
        <v>27</v>
      </c>
      <c r="K280" s="93"/>
      <c r="L280" s="93"/>
    </row>
    <row r="281" spans="1:12" x14ac:dyDescent="0.3">
      <c r="A281" s="104">
        <f t="shared" si="9"/>
        <v>183</v>
      </c>
      <c r="B281" s="186" t="s">
        <v>291</v>
      </c>
      <c r="C281" s="228" t="s">
        <v>138</v>
      </c>
      <c r="D281" s="187">
        <v>43977</v>
      </c>
      <c r="E281" s="188">
        <v>44069</v>
      </c>
      <c r="F281" s="229">
        <v>372433128.44400001</v>
      </c>
      <c r="G281" s="229"/>
      <c r="H281" s="215">
        <v>54605.2</v>
      </c>
      <c r="I281" s="255"/>
      <c r="J281" s="104" t="s">
        <v>27</v>
      </c>
      <c r="K281" s="93"/>
      <c r="L281" s="93"/>
    </row>
    <row r="282" spans="1:12" x14ac:dyDescent="0.3">
      <c r="A282" s="104">
        <f t="shared" si="9"/>
        <v>184</v>
      </c>
      <c r="B282" s="186" t="s">
        <v>232</v>
      </c>
      <c r="C282" s="228" t="s">
        <v>138</v>
      </c>
      <c r="D282" s="187">
        <v>43998</v>
      </c>
      <c r="E282" s="188">
        <v>44028</v>
      </c>
      <c r="F282" s="229">
        <v>7771579.54</v>
      </c>
      <c r="G282" s="229">
        <f t="shared" si="8"/>
        <v>7771579.54</v>
      </c>
      <c r="H282" s="215"/>
      <c r="I282" s="255"/>
      <c r="J282" s="104" t="s">
        <v>27</v>
      </c>
      <c r="K282" s="93"/>
      <c r="L282" s="93"/>
    </row>
    <row r="283" spans="1:12" x14ac:dyDescent="0.3">
      <c r="A283" s="104">
        <f t="shared" si="9"/>
        <v>185</v>
      </c>
      <c r="B283" s="186" t="s">
        <v>292</v>
      </c>
      <c r="C283" s="228" t="s">
        <v>138</v>
      </c>
      <c r="D283" s="187">
        <v>43988</v>
      </c>
      <c r="E283" s="188">
        <v>44018</v>
      </c>
      <c r="F283" s="229">
        <v>1830000</v>
      </c>
      <c r="G283" s="229">
        <f t="shared" si="8"/>
        <v>1830000</v>
      </c>
      <c r="H283" s="215"/>
      <c r="I283" s="255"/>
      <c r="J283" s="104" t="s">
        <v>27</v>
      </c>
      <c r="K283" s="93"/>
      <c r="L283" s="93"/>
    </row>
    <row r="284" spans="1:12" x14ac:dyDescent="0.3">
      <c r="A284" s="104">
        <f t="shared" si="9"/>
        <v>186</v>
      </c>
      <c r="B284" s="186" t="s">
        <v>293</v>
      </c>
      <c r="C284" s="228" t="s">
        <v>143</v>
      </c>
      <c r="D284" s="187">
        <v>43959</v>
      </c>
      <c r="E284" s="188">
        <v>44019</v>
      </c>
      <c r="F284" s="229">
        <v>2267999</v>
      </c>
      <c r="G284" s="229">
        <f t="shared" si="8"/>
        <v>2267999</v>
      </c>
      <c r="H284" s="215"/>
      <c r="I284" s="255"/>
      <c r="J284" s="104" t="s">
        <v>27</v>
      </c>
      <c r="K284" s="93"/>
      <c r="L284" s="93"/>
    </row>
    <row r="285" spans="1:12" x14ac:dyDescent="0.3">
      <c r="A285" s="104">
        <v>187</v>
      </c>
      <c r="B285" s="186" t="s">
        <v>233</v>
      </c>
      <c r="C285" s="228" t="s">
        <v>143</v>
      </c>
      <c r="D285" s="187">
        <v>44012</v>
      </c>
      <c r="E285" s="188">
        <v>44017</v>
      </c>
      <c r="F285" s="229">
        <v>236196</v>
      </c>
      <c r="G285" s="229">
        <f t="shared" si="8"/>
        <v>236196</v>
      </c>
      <c r="H285" s="215"/>
      <c r="I285" s="236"/>
      <c r="J285" s="104"/>
      <c r="K285" s="93"/>
      <c r="L285" s="93"/>
    </row>
    <row r="286" spans="1:12" x14ac:dyDescent="0.3">
      <c r="A286" s="104">
        <v>188</v>
      </c>
      <c r="B286" s="186" t="s">
        <v>68</v>
      </c>
      <c r="C286" s="228" t="s">
        <v>75</v>
      </c>
      <c r="D286" s="187">
        <v>43992</v>
      </c>
      <c r="E286" s="188">
        <v>44053</v>
      </c>
      <c r="F286" s="229">
        <v>656305615</v>
      </c>
      <c r="G286" s="229">
        <f t="shared" si="8"/>
        <v>656305615</v>
      </c>
      <c r="H286" s="215"/>
      <c r="I286" s="236"/>
      <c r="J286" s="104"/>
      <c r="K286" s="93"/>
      <c r="L286" s="93"/>
    </row>
    <row r="287" spans="1:12" x14ac:dyDescent="0.3">
      <c r="A287" s="104">
        <v>189</v>
      </c>
      <c r="B287" s="186" t="s">
        <v>234</v>
      </c>
      <c r="C287" s="228" t="s">
        <v>143</v>
      </c>
      <c r="D287" s="187">
        <v>43999</v>
      </c>
      <c r="E287" s="188">
        <v>44029</v>
      </c>
      <c r="F287" s="229">
        <v>864500</v>
      </c>
      <c r="G287" s="229">
        <f t="shared" si="8"/>
        <v>864500</v>
      </c>
      <c r="H287" s="215"/>
      <c r="I287" s="236"/>
      <c r="J287" s="104"/>
      <c r="K287" s="93"/>
      <c r="L287" s="93"/>
    </row>
    <row r="288" spans="1:12" x14ac:dyDescent="0.3">
      <c r="A288" s="104">
        <f t="shared" ref="A288:A293" si="10">+A287+1</f>
        <v>190</v>
      </c>
      <c r="B288" s="186" t="s">
        <v>294</v>
      </c>
      <c r="C288" s="228" t="s">
        <v>143</v>
      </c>
      <c r="D288" s="187">
        <v>44006</v>
      </c>
      <c r="E288" s="188">
        <v>44036</v>
      </c>
      <c r="F288" s="229">
        <v>1000000</v>
      </c>
      <c r="G288" s="229">
        <f t="shared" si="8"/>
        <v>1000000</v>
      </c>
      <c r="H288" s="215"/>
      <c r="I288" s="236"/>
      <c r="J288" s="104"/>
      <c r="K288" s="93"/>
      <c r="L288" s="93"/>
    </row>
    <row r="289" spans="1:12" x14ac:dyDescent="0.3">
      <c r="A289" s="104">
        <f t="shared" si="10"/>
        <v>191</v>
      </c>
      <c r="B289" s="186" t="s">
        <v>181</v>
      </c>
      <c r="C289" s="228" t="s">
        <v>143</v>
      </c>
      <c r="D289" s="187">
        <v>44012</v>
      </c>
      <c r="E289" s="188">
        <v>44042</v>
      </c>
      <c r="F289" s="229">
        <v>482002.61490000004</v>
      </c>
      <c r="G289" s="229"/>
      <c r="H289" s="215">
        <v>70.67</v>
      </c>
      <c r="I289" s="236"/>
      <c r="J289" s="104"/>
      <c r="K289" s="93"/>
      <c r="L289" s="93"/>
    </row>
    <row r="290" spans="1:12" x14ac:dyDescent="0.3">
      <c r="A290" s="104">
        <f t="shared" si="10"/>
        <v>192</v>
      </c>
      <c r="B290" s="186" t="s">
        <v>171</v>
      </c>
      <c r="C290" s="228" t="s">
        <v>75</v>
      </c>
      <c r="D290" s="187">
        <v>43998</v>
      </c>
      <c r="E290" s="188">
        <v>44028</v>
      </c>
      <c r="F290" s="229">
        <v>87813274</v>
      </c>
      <c r="G290" s="229">
        <f t="shared" si="8"/>
        <v>87813274</v>
      </c>
      <c r="H290" s="215"/>
      <c r="I290" s="236"/>
      <c r="J290" s="104"/>
      <c r="K290" s="93"/>
      <c r="L290" s="93"/>
    </row>
    <row r="291" spans="1:12" x14ac:dyDescent="0.3">
      <c r="A291" s="104">
        <f t="shared" si="10"/>
        <v>193</v>
      </c>
      <c r="B291" s="186" t="s">
        <v>135</v>
      </c>
      <c r="C291" s="228" t="s">
        <v>138</v>
      </c>
      <c r="D291" s="187">
        <v>43854</v>
      </c>
      <c r="E291" s="188">
        <v>44220</v>
      </c>
      <c r="F291" s="229">
        <v>25114283</v>
      </c>
      <c r="G291" s="229">
        <f t="shared" si="8"/>
        <v>25114283</v>
      </c>
      <c r="H291" s="215"/>
      <c r="I291" s="236"/>
      <c r="J291" s="104"/>
      <c r="K291" s="93"/>
      <c r="L291" s="93"/>
    </row>
    <row r="292" spans="1:12" x14ac:dyDescent="0.3">
      <c r="A292" s="104">
        <f t="shared" si="10"/>
        <v>194</v>
      </c>
      <c r="B292" s="186" t="s">
        <v>185</v>
      </c>
      <c r="C292" s="228" t="s">
        <v>138</v>
      </c>
      <c r="D292" s="187">
        <v>43893</v>
      </c>
      <c r="E292" s="188">
        <v>44046</v>
      </c>
      <c r="F292" s="229">
        <v>217835581.095</v>
      </c>
      <c r="G292" s="229"/>
      <c r="H292" s="215">
        <v>31938.5</v>
      </c>
      <c r="I292" s="236"/>
      <c r="J292" s="104"/>
      <c r="K292" s="93"/>
      <c r="L292" s="93"/>
    </row>
    <row r="293" spans="1:12" x14ac:dyDescent="0.3">
      <c r="A293" s="104">
        <f t="shared" si="10"/>
        <v>195</v>
      </c>
      <c r="B293" s="186" t="s">
        <v>178</v>
      </c>
      <c r="C293" s="228" t="s">
        <v>143</v>
      </c>
      <c r="D293" s="187">
        <v>44008</v>
      </c>
      <c r="E293" s="188">
        <v>44069</v>
      </c>
      <c r="F293" s="229">
        <v>37792224.270000003</v>
      </c>
      <c r="G293" s="229"/>
      <c r="H293" s="215">
        <v>5541</v>
      </c>
      <c r="I293" s="236"/>
      <c r="J293" s="104"/>
      <c r="K293" s="93"/>
      <c r="L293" s="93"/>
    </row>
    <row r="294" spans="1:12" x14ac:dyDescent="0.3">
      <c r="A294" s="104">
        <v>196</v>
      </c>
      <c r="B294" s="186" t="s">
        <v>167</v>
      </c>
      <c r="C294" s="228" t="s">
        <v>143</v>
      </c>
      <c r="D294" s="187">
        <v>43987</v>
      </c>
      <c r="E294" s="188">
        <v>44017</v>
      </c>
      <c r="F294" s="229">
        <v>112554238</v>
      </c>
      <c r="G294" s="229">
        <f t="shared" si="8"/>
        <v>112554238</v>
      </c>
      <c r="H294" s="215"/>
      <c r="I294" s="236"/>
      <c r="J294" s="104"/>
      <c r="K294" s="93"/>
      <c r="L294" s="93"/>
    </row>
    <row r="295" spans="1:12" x14ac:dyDescent="0.3">
      <c r="A295" s="104">
        <v>197</v>
      </c>
      <c r="B295" s="186" t="s">
        <v>235</v>
      </c>
      <c r="C295" s="228" t="s">
        <v>143</v>
      </c>
      <c r="D295" s="187">
        <v>43986</v>
      </c>
      <c r="E295" s="188">
        <v>44016</v>
      </c>
      <c r="F295" s="229">
        <v>453250</v>
      </c>
      <c r="G295" s="229">
        <f t="shared" si="8"/>
        <v>453250</v>
      </c>
      <c r="H295" s="215"/>
      <c r="I295" s="236"/>
      <c r="J295" s="104"/>
      <c r="K295" s="93"/>
      <c r="L295" s="93"/>
    </row>
    <row r="296" spans="1:12" x14ac:dyDescent="0.3">
      <c r="A296" s="104">
        <v>198</v>
      </c>
      <c r="B296" s="186" t="s">
        <v>96</v>
      </c>
      <c r="C296" s="228" t="s">
        <v>143</v>
      </c>
      <c r="D296" s="187">
        <v>43987</v>
      </c>
      <c r="E296" s="188">
        <v>44017</v>
      </c>
      <c r="F296" s="229">
        <v>439151</v>
      </c>
      <c r="G296" s="229">
        <f t="shared" si="8"/>
        <v>439151</v>
      </c>
      <c r="H296" s="215"/>
      <c r="I296" s="236"/>
      <c r="J296" s="104"/>
      <c r="K296" s="93"/>
      <c r="L296" s="93"/>
    </row>
    <row r="297" spans="1:12" x14ac:dyDescent="0.3">
      <c r="A297" s="104">
        <v>199</v>
      </c>
      <c r="B297" s="186" t="s">
        <v>47</v>
      </c>
      <c r="C297" s="228" t="s">
        <v>138</v>
      </c>
      <c r="D297" s="187">
        <v>43831</v>
      </c>
      <c r="E297" s="188">
        <v>44196</v>
      </c>
      <c r="F297" s="229">
        <v>9267881484.832201</v>
      </c>
      <c r="G297" s="229"/>
      <c r="H297" s="215">
        <v>1358833.26</v>
      </c>
      <c r="I297" s="236"/>
      <c r="J297" s="104"/>
      <c r="K297" s="93"/>
      <c r="L297" s="93"/>
    </row>
    <row r="298" spans="1:12" x14ac:dyDescent="0.3">
      <c r="A298" s="104">
        <f t="shared" ref="A298:A300" si="11">+A297+1</f>
        <v>200</v>
      </c>
      <c r="B298" s="186" t="s">
        <v>173</v>
      </c>
      <c r="C298" s="228" t="s">
        <v>143</v>
      </c>
      <c r="D298" s="187">
        <v>43997</v>
      </c>
      <c r="E298" s="188">
        <v>44027</v>
      </c>
      <c r="F298" s="229">
        <v>1875629.25</v>
      </c>
      <c r="G298" s="229"/>
      <c r="H298" s="215">
        <v>275</v>
      </c>
      <c r="I298" s="236"/>
      <c r="J298" s="104"/>
      <c r="K298" s="93"/>
      <c r="L298" s="93"/>
    </row>
    <row r="299" spans="1:12" x14ac:dyDescent="0.3">
      <c r="A299" s="104">
        <f t="shared" si="11"/>
        <v>201</v>
      </c>
      <c r="B299" s="186" t="s">
        <v>136</v>
      </c>
      <c r="C299" s="228" t="s">
        <v>138</v>
      </c>
      <c r="D299" s="187">
        <v>43908</v>
      </c>
      <c r="E299" s="188">
        <v>44183</v>
      </c>
      <c r="F299" s="229">
        <v>299140172</v>
      </c>
      <c r="G299" s="229">
        <f t="shared" si="8"/>
        <v>299140172</v>
      </c>
      <c r="H299" s="215"/>
      <c r="I299" s="236"/>
      <c r="J299" s="104"/>
      <c r="K299" s="93"/>
      <c r="L299" s="93"/>
    </row>
    <row r="300" spans="1:12" x14ac:dyDescent="0.3">
      <c r="A300" s="104">
        <f t="shared" si="11"/>
        <v>202</v>
      </c>
      <c r="B300" s="186" t="s">
        <v>236</v>
      </c>
      <c r="C300" s="228" t="s">
        <v>143</v>
      </c>
      <c r="D300" s="187">
        <v>43986</v>
      </c>
      <c r="E300" s="188">
        <v>44016</v>
      </c>
      <c r="F300" s="229">
        <v>3806000</v>
      </c>
      <c r="G300" s="229">
        <f t="shared" si="8"/>
        <v>3806000</v>
      </c>
      <c r="H300" s="215"/>
      <c r="I300" s="236"/>
      <c r="J300" s="104"/>
      <c r="K300" s="93"/>
      <c r="L300" s="93"/>
    </row>
    <row r="301" spans="1:12" s="50" customFormat="1" ht="13.2" x14ac:dyDescent="0.25">
      <c r="A301" s="104"/>
      <c r="B301" s="51"/>
      <c r="C301" s="51"/>
      <c r="D301" s="187"/>
      <c r="E301" s="188"/>
      <c r="F301" s="147">
        <f>SUM(F275:F300)</f>
        <v>46936388965.757607</v>
      </c>
      <c r="G301" s="147">
        <f>SUM(G275:G300)</f>
        <v>7347434028.8800001</v>
      </c>
      <c r="H301" s="190">
        <f>SUM(H275:H300)</f>
        <v>5804432.0899999989</v>
      </c>
      <c r="I301" s="51"/>
      <c r="J301" s="51"/>
    </row>
    <row r="302" spans="1:12" s="50" customFormat="1" ht="13.2" hidden="1" x14ac:dyDescent="0.25">
      <c r="A302" s="104"/>
      <c r="B302" s="51"/>
      <c r="C302" s="51"/>
      <c r="D302" s="187"/>
      <c r="E302" s="188"/>
      <c r="F302" s="184"/>
      <c r="G302" s="184"/>
      <c r="H302" s="233">
        <f>+H301*C270+G301-F301</f>
        <v>4.6844482421875E-3</v>
      </c>
      <c r="I302" s="51"/>
      <c r="J302" s="51"/>
    </row>
    <row r="303" spans="1:12" s="50" customFormat="1" ht="13.2" x14ac:dyDescent="0.25">
      <c r="A303" s="51"/>
      <c r="B303" s="51"/>
      <c r="C303" s="51"/>
      <c r="D303" s="52"/>
      <c r="E303" s="52"/>
      <c r="F303" s="71"/>
      <c r="G303" s="51"/>
      <c r="H303" s="119"/>
      <c r="I303" s="51"/>
      <c r="J303" s="51"/>
    </row>
    <row r="304" spans="1:12" s="50" customFormat="1" ht="13.2" x14ac:dyDescent="0.25">
      <c r="A304" s="51"/>
      <c r="B304" s="51"/>
      <c r="C304" s="51"/>
      <c r="D304" s="52"/>
      <c r="E304" s="52"/>
      <c r="F304" s="71"/>
      <c r="G304" s="51"/>
      <c r="H304" s="119"/>
      <c r="I304" s="51"/>
      <c r="J304" s="51"/>
    </row>
    <row r="305" spans="1:21" s="50" customFormat="1" ht="13.2" x14ac:dyDescent="0.25">
      <c r="A305" s="91"/>
      <c r="B305" s="88"/>
      <c r="C305" s="88"/>
      <c r="D305" s="89"/>
      <c r="E305" s="89"/>
      <c r="F305" s="116"/>
      <c r="G305" s="88"/>
      <c r="H305" s="120"/>
      <c r="I305" s="88"/>
      <c r="J305" s="88"/>
      <c r="K305" s="90"/>
      <c r="L305" s="90"/>
      <c r="M305" s="55"/>
      <c r="N305" s="55"/>
      <c r="O305" s="55"/>
      <c r="P305" s="55"/>
      <c r="Q305" s="55"/>
      <c r="R305" s="55"/>
      <c r="S305" s="55"/>
      <c r="T305" s="55"/>
      <c r="U305" s="55"/>
    </row>
    <row r="306" spans="1:21" s="50" customFormat="1" ht="13.2" x14ac:dyDescent="0.25">
      <c r="A306" s="94" t="s">
        <v>11</v>
      </c>
      <c r="B306" s="95"/>
      <c r="C306" s="153"/>
      <c r="D306" s="96"/>
      <c r="E306" s="89"/>
      <c r="F306" s="116"/>
      <c r="G306" s="88"/>
      <c r="H306" s="120"/>
      <c r="I306" s="88"/>
      <c r="J306" s="88"/>
      <c r="K306" s="90"/>
      <c r="L306" s="90"/>
      <c r="M306" s="55"/>
      <c r="N306" s="55"/>
      <c r="O306" s="55"/>
      <c r="P306" s="55"/>
      <c r="Q306" s="55"/>
      <c r="R306" s="55"/>
      <c r="S306" s="55"/>
      <c r="T306" s="55"/>
      <c r="U306" s="55"/>
    </row>
    <row r="307" spans="1:21" s="50" customFormat="1" ht="13.2" x14ac:dyDescent="0.25">
      <c r="A307" s="94" t="s">
        <v>12</v>
      </c>
      <c r="B307" s="95"/>
      <c r="C307" s="153" t="s">
        <v>240</v>
      </c>
      <c r="D307" s="97"/>
      <c r="E307" s="89"/>
      <c r="F307" s="116"/>
      <c r="G307" s="88"/>
      <c r="H307" s="120"/>
      <c r="I307" s="88"/>
      <c r="J307" s="88"/>
      <c r="K307" s="90"/>
      <c r="L307" s="90"/>
      <c r="M307" s="55"/>
      <c r="N307" s="55"/>
      <c r="O307" s="55"/>
      <c r="P307" s="55"/>
      <c r="Q307" s="55"/>
      <c r="R307" s="55"/>
      <c r="S307" s="55"/>
      <c r="T307" s="55"/>
      <c r="U307" s="55"/>
    </row>
    <row r="308" spans="1:21" s="50" customFormat="1" ht="13.2" x14ac:dyDescent="0.25">
      <c r="A308" s="98"/>
      <c r="B308" s="99"/>
      <c r="C308" s="155">
        <v>6820.47</v>
      </c>
      <c r="D308" s="100"/>
      <c r="E308" s="89"/>
      <c r="F308" s="116"/>
      <c r="G308" s="88"/>
      <c r="H308" s="120"/>
      <c r="I308" s="88"/>
      <c r="J308" s="88"/>
      <c r="K308" s="90"/>
      <c r="L308" s="90"/>
      <c r="M308" s="55"/>
      <c r="N308" s="55"/>
      <c r="O308" s="55"/>
      <c r="P308" s="55"/>
      <c r="Q308" s="55"/>
      <c r="R308" s="55"/>
      <c r="S308" s="55"/>
      <c r="T308" s="55"/>
      <c r="U308" s="55"/>
    </row>
    <row r="309" spans="1:21" s="50" customFormat="1" ht="13.2" x14ac:dyDescent="0.25">
      <c r="A309" s="101"/>
      <c r="B309" s="95" t="s">
        <v>13</v>
      </c>
      <c r="C309" s="99"/>
      <c r="D309" s="100"/>
      <c r="E309" s="89"/>
      <c r="F309" s="116"/>
      <c r="G309" s="88"/>
      <c r="H309" s="120"/>
      <c r="I309" s="88"/>
      <c r="J309" s="88"/>
      <c r="K309" s="90"/>
      <c r="L309" s="90"/>
      <c r="M309" s="55"/>
      <c r="N309" s="55"/>
      <c r="O309" s="55"/>
      <c r="P309" s="55"/>
      <c r="Q309" s="55"/>
      <c r="R309" s="55"/>
      <c r="S309" s="55"/>
      <c r="T309" s="55"/>
      <c r="U309" s="55"/>
    </row>
    <row r="310" spans="1:21" s="50" customFormat="1" ht="13.2" x14ac:dyDescent="0.25">
      <c r="A310" s="95"/>
      <c r="B310" s="99"/>
      <c r="C310" s="99"/>
      <c r="D310" s="100"/>
      <c r="E310" s="89"/>
      <c r="F310" s="116"/>
      <c r="G310" s="88"/>
      <c r="H310" s="120"/>
      <c r="I310" s="88"/>
      <c r="J310" s="88"/>
      <c r="K310" s="90"/>
      <c r="L310" s="90"/>
      <c r="M310" s="55"/>
      <c r="N310" s="55"/>
      <c r="O310" s="55"/>
      <c r="P310" s="55"/>
      <c r="Q310" s="55"/>
      <c r="R310" s="55"/>
      <c r="S310" s="55"/>
      <c r="T310" s="55"/>
      <c r="U310" s="55"/>
    </row>
    <row r="311" spans="1:21" ht="14.1" customHeight="1" thickBot="1" x14ac:dyDescent="0.35">
      <c r="A311" s="256" t="s">
        <v>14</v>
      </c>
      <c r="B311" s="254" t="s">
        <v>29</v>
      </c>
      <c r="C311" s="254" t="s">
        <v>16</v>
      </c>
      <c r="D311" s="257" t="s">
        <v>30</v>
      </c>
      <c r="E311" s="257" t="s">
        <v>18</v>
      </c>
      <c r="F311" s="117" t="s">
        <v>19</v>
      </c>
      <c r="G311" s="253" t="s">
        <v>19</v>
      </c>
      <c r="H311" s="253"/>
      <c r="I311" s="254" t="s">
        <v>20</v>
      </c>
      <c r="J311" s="254" t="s">
        <v>21</v>
      </c>
      <c r="K311" s="93"/>
      <c r="L311" s="93"/>
    </row>
    <row r="312" spans="1:21" ht="15" thickBot="1" x14ac:dyDescent="0.35">
      <c r="A312" s="256"/>
      <c r="B312" s="254"/>
      <c r="C312" s="254"/>
      <c r="D312" s="257"/>
      <c r="E312" s="257"/>
      <c r="F312" s="118" t="s">
        <v>22</v>
      </c>
      <c r="G312" s="102" t="s">
        <v>23</v>
      </c>
      <c r="H312" s="121" t="s">
        <v>24</v>
      </c>
      <c r="I312" s="254"/>
      <c r="J312" s="254"/>
      <c r="K312" s="93"/>
      <c r="L312" s="93"/>
    </row>
    <row r="313" spans="1:21" x14ac:dyDescent="0.3">
      <c r="A313" s="236"/>
      <c r="B313" s="51" t="s">
        <v>43</v>
      </c>
      <c r="C313" s="236"/>
      <c r="D313" s="146"/>
      <c r="E313" s="146"/>
      <c r="F313" s="148">
        <f>+F301</f>
        <v>46936388965.757607</v>
      </c>
      <c r="G313" s="148">
        <f>+G301</f>
        <v>7347434028.8800001</v>
      </c>
      <c r="H313" s="190">
        <f>+H301</f>
        <v>5804432.0899999989</v>
      </c>
      <c r="I313" s="236"/>
      <c r="J313" s="236"/>
      <c r="K313" s="93"/>
      <c r="L313" s="93"/>
    </row>
    <row r="314" spans="1:21" x14ac:dyDescent="0.3">
      <c r="A314" s="104">
        <v>203</v>
      </c>
      <c r="B314" s="186" t="s">
        <v>166</v>
      </c>
      <c r="C314" s="228" t="s">
        <v>143</v>
      </c>
      <c r="D314" s="187">
        <v>43832</v>
      </c>
      <c r="E314" s="188">
        <v>44127</v>
      </c>
      <c r="F314" s="229">
        <v>35983602</v>
      </c>
      <c r="G314" s="229">
        <f>+F314</f>
        <v>35983602</v>
      </c>
      <c r="H314" s="230"/>
      <c r="I314" s="236"/>
      <c r="J314" s="104" t="s">
        <v>27</v>
      </c>
      <c r="K314" s="93"/>
      <c r="L314" s="93"/>
    </row>
    <row r="315" spans="1:21" x14ac:dyDescent="0.3">
      <c r="A315" s="104">
        <v>204</v>
      </c>
      <c r="B315" s="186" t="s">
        <v>295</v>
      </c>
      <c r="C315" s="228" t="s">
        <v>143</v>
      </c>
      <c r="D315" s="187">
        <v>44005</v>
      </c>
      <c r="E315" s="188">
        <v>44035</v>
      </c>
      <c r="F315" s="229">
        <v>5328000</v>
      </c>
      <c r="G315" s="229">
        <f t="shared" ref="G315" si="12">+F315</f>
        <v>5328000</v>
      </c>
      <c r="H315" s="230"/>
      <c r="I315" s="255" t="s">
        <v>57</v>
      </c>
      <c r="J315" s="104" t="s">
        <v>27</v>
      </c>
      <c r="K315" s="93"/>
      <c r="L315" s="93"/>
    </row>
    <row r="316" spans="1:21" ht="15" customHeight="1" x14ac:dyDescent="0.3">
      <c r="A316" s="104">
        <v>205</v>
      </c>
      <c r="B316" s="186" t="s">
        <v>184</v>
      </c>
      <c r="C316" s="228" t="s">
        <v>138</v>
      </c>
      <c r="D316" s="187">
        <v>43966</v>
      </c>
      <c r="E316" s="188">
        <v>44058</v>
      </c>
      <c r="F316" s="229">
        <v>439643813.1419</v>
      </c>
      <c r="G316" s="229"/>
      <c r="H316" s="230">
        <v>64459.46</v>
      </c>
      <c r="I316" s="255"/>
      <c r="J316" s="104" t="s">
        <v>27</v>
      </c>
      <c r="K316" s="93"/>
      <c r="L316" s="93"/>
    </row>
    <row r="317" spans="1:21" x14ac:dyDescent="0.3">
      <c r="A317" s="104">
        <v>206</v>
      </c>
      <c r="B317" s="186" t="s">
        <v>97</v>
      </c>
      <c r="C317" s="228" t="s">
        <v>138</v>
      </c>
      <c r="D317" s="187">
        <v>44012</v>
      </c>
      <c r="E317" s="188">
        <v>44017</v>
      </c>
      <c r="F317" s="229">
        <v>123800</v>
      </c>
      <c r="G317" s="229">
        <f t="shared" ref="G317:G318" si="13">+F317</f>
        <v>123800</v>
      </c>
      <c r="H317" s="230"/>
      <c r="I317" s="255"/>
      <c r="J317" s="104" t="s">
        <v>27</v>
      </c>
      <c r="K317" s="93"/>
      <c r="L317" s="93"/>
    </row>
    <row r="318" spans="1:21" x14ac:dyDescent="0.3">
      <c r="A318" s="104">
        <v>207</v>
      </c>
      <c r="B318" s="186" t="s">
        <v>169</v>
      </c>
      <c r="C318" s="228" t="s">
        <v>138</v>
      </c>
      <c r="D318" s="187">
        <v>43852</v>
      </c>
      <c r="E318" s="188">
        <v>44157</v>
      </c>
      <c r="F318" s="229">
        <v>33367333</v>
      </c>
      <c r="G318" s="229">
        <f t="shared" si="13"/>
        <v>33367333</v>
      </c>
      <c r="H318" s="230"/>
      <c r="I318" s="255"/>
      <c r="J318" s="104" t="s">
        <v>27</v>
      </c>
      <c r="K318" s="93"/>
      <c r="L318" s="93"/>
    </row>
    <row r="319" spans="1:21" ht="15" thickBot="1" x14ac:dyDescent="0.35">
      <c r="A319" s="104">
        <v>208</v>
      </c>
      <c r="B319" s="186" t="s">
        <v>137</v>
      </c>
      <c r="C319" s="228" t="s">
        <v>138</v>
      </c>
      <c r="D319" s="187">
        <v>43884</v>
      </c>
      <c r="E319" s="188">
        <v>44187</v>
      </c>
      <c r="F319" s="229">
        <v>175659022.29960001</v>
      </c>
      <c r="G319" s="229"/>
      <c r="H319" s="230">
        <v>25754.68</v>
      </c>
      <c r="I319" s="255"/>
      <c r="J319" s="104" t="s">
        <v>27</v>
      </c>
      <c r="K319" s="93"/>
      <c r="L319" s="93"/>
    </row>
    <row r="320" spans="1:21" x14ac:dyDescent="0.3">
      <c r="A320" s="104"/>
      <c r="B320" s="186"/>
      <c r="C320" s="228"/>
      <c r="D320" s="187"/>
      <c r="E320" s="188"/>
      <c r="F320" s="148">
        <f>SUM(F313:F319)</f>
        <v>47626494536.199104</v>
      </c>
      <c r="G320" s="148">
        <f t="shared" ref="G320:H320" si="14">SUM(G313:G319)</f>
        <v>7422236763.8800001</v>
      </c>
      <c r="H320" s="190">
        <f t="shared" si="14"/>
        <v>5894646.2299999986</v>
      </c>
      <c r="I320" s="236"/>
      <c r="J320" s="104"/>
      <c r="K320" s="93"/>
      <c r="L320" s="93"/>
    </row>
    <row r="321" spans="1:12" s="50" customFormat="1" ht="13.8" thickBot="1" x14ac:dyDescent="0.3">
      <c r="A321" s="104"/>
      <c r="B321" s="51"/>
      <c r="C321" s="51"/>
      <c r="D321" s="187"/>
      <c r="E321" s="188"/>
      <c r="F321" s="184"/>
      <c r="G321" s="184"/>
      <c r="H321" s="233">
        <f>+H320*C308+G320-F320</f>
        <v>8.9874267578125E-3</v>
      </c>
      <c r="I321" s="51"/>
      <c r="J321" s="51"/>
    </row>
    <row r="322" spans="1:12" ht="15" thickBot="1" x14ac:dyDescent="0.35">
      <c r="A322" s="104"/>
      <c r="B322" s="96" t="s">
        <v>60</v>
      </c>
      <c r="C322" s="193"/>
      <c r="D322" s="187"/>
      <c r="E322" s="188"/>
      <c r="F322" s="107">
        <f>+F320</f>
        <v>47626494536.199104</v>
      </c>
      <c r="G322" s="107">
        <f t="shared" ref="G322:H322" si="15">+G320</f>
        <v>7422236763.8800001</v>
      </c>
      <c r="H322" s="224">
        <f t="shared" si="15"/>
        <v>5894646.2299999986</v>
      </c>
      <c r="I322" s="226"/>
      <c r="J322" s="91"/>
      <c r="K322" s="90"/>
      <c r="L322" s="90"/>
    </row>
    <row r="323" spans="1:12" ht="15" thickTop="1" x14ac:dyDescent="0.3">
      <c r="A323" s="104"/>
      <c r="B323" s="192"/>
      <c r="C323" s="193"/>
      <c r="D323" s="187"/>
      <c r="E323" s="89"/>
      <c r="F323" s="116"/>
      <c r="G323" s="88"/>
      <c r="H323" s="120"/>
      <c r="I323" s="120"/>
      <c r="J323" s="88"/>
      <c r="K323" s="90"/>
      <c r="L323" s="90"/>
    </row>
    <row r="324" spans="1:12" x14ac:dyDescent="0.3">
      <c r="A324" s="104"/>
      <c r="B324" s="95" t="s">
        <v>28</v>
      </c>
      <c r="C324" s="105"/>
      <c r="D324" s="92"/>
      <c r="E324" s="185"/>
      <c r="F324" s="194"/>
      <c r="J324" s="194"/>
      <c r="K324" s="93"/>
      <c r="L324" s="93"/>
    </row>
    <row r="325" spans="1:12" x14ac:dyDescent="0.3">
      <c r="A325" s="91"/>
      <c r="B325" s="105"/>
      <c r="C325" s="105"/>
      <c r="D325" s="92"/>
      <c r="E325" s="109"/>
      <c r="F325" s="108"/>
      <c r="G325" s="91"/>
      <c r="H325" s="106"/>
      <c r="I325" s="91"/>
      <c r="J325" s="91"/>
      <c r="K325" s="93"/>
      <c r="L325" s="93"/>
    </row>
    <row r="326" spans="1:12" ht="15" thickBot="1" x14ac:dyDescent="0.35">
      <c r="A326" s="256" t="s">
        <v>14</v>
      </c>
      <c r="B326" s="259" t="s">
        <v>29</v>
      </c>
      <c r="C326" s="259" t="s">
        <v>16</v>
      </c>
      <c r="D326" s="257" t="s">
        <v>30</v>
      </c>
      <c r="E326" s="257" t="s">
        <v>18</v>
      </c>
      <c r="F326" s="117" t="s">
        <v>19</v>
      </c>
      <c r="G326" s="253" t="s">
        <v>19</v>
      </c>
      <c r="H326" s="253"/>
      <c r="I326" s="254" t="s">
        <v>20</v>
      </c>
      <c r="J326" s="254" t="s">
        <v>21</v>
      </c>
      <c r="K326" s="93"/>
      <c r="L326" s="93"/>
    </row>
    <row r="327" spans="1:12" ht="15" thickBot="1" x14ac:dyDescent="0.35">
      <c r="A327" s="256"/>
      <c r="B327" s="260"/>
      <c r="C327" s="260"/>
      <c r="D327" s="257"/>
      <c r="E327" s="257"/>
      <c r="F327" s="118" t="s">
        <v>22</v>
      </c>
      <c r="G327" s="103" t="s">
        <v>23</v>
      </c>
      <c r="H327" s="122" t="s">
        <v>24</v>
      </c>
      <c r="I327" s="254"/>
      <c r="J327" s="254"/>
      <c r="K327" s="93"/>
      <c r="L327" s="93"/>
    </row>
    <row r="328" spans="1:12" ht="15" thickBot="1" x14ac:dyDescent="0.35">
      <c r="A328" s="104"/>
      <c r="B328" s="96" t="s">
        <v>61</v>
      </c>
      <c r="C328" s="105"/>
      <c r="D328" s="187"/>
      <c r="E328" s="188"/>
      <c r="F328" s="107">
        <v>0</v>
      </c>
      <c r="G328" s="107">
        <v>0</v>
      </c>
      <c r="H328" s="190">
        <f>F328/4330.69</f>
        <v>0</v>
      </c>
      <c r="I328" s="91"/>
      <c r="J328" s="104"/>
      <c r="K328" s="93"/>
      <c r="L328" s="93"/>
    </row>
    <row r="329" spans="1:12" ht="15.6" thickTop="1" thickBot="1" x14ac:dyDescent="0.35">
      <c r="A329" s="91"/>
      <c r="B329" s="96" t="s">
        <v>36</v>
      </c>
      <c r="C329" s="105"/>
      <c r="D329" s="92"/>
      <c r="F329" s="107">
        <f>+F322+F328</f>
        <v>47626494536.199104</v>
      </c>
      <c r="G329" s="107">
        <f t="shared" ref="G329:H329" si="16">+G322+G328</f>
        <v>7422236763.8800001</v>
      </c>
      <c r="H329" s="218">
        <f t="shared" si="16"/>
        <v>5894646.2299999986</v>
      </c>
      <c r="I329" s="91"/>
      <c r="J329" s="91"/>
      <c r="K329" s="93"/>
      <c r="L329" s="93"/>
    </row>
    <row r="330" spans="1:12" ht="15" thickTop="1" x14ac:dyDescent="0.3">
      <c r="A330" s="91"/>
      <c r="B330" s="105"/>
      <c r="C330" s="105"/>
      <c r="D330" s="92"/>
      <c r="E330" s="109"/>
      <c r="F330" s="108"/>
      <c r="G330" s="91"/>
      <c r="H330" s="106"/>
      <c r="I330" s="91"/>
      <c r="J330" s="91"/>
      <c r="K330" s="93"/>
      <c r="L330" s="93"/>
    </row>
    <row r="331" spans="1:12" x14ac:dyDescent="0.3">
      <c r="A331" s="93"/>
      <c r="B331" s="110"/>
      <c r="C331" s="110"/>
      <c r="D331" s="111"/>
      <c r="E331" s="196"/>
      <c r="F331" s="196"/>
      <c r="G331" s="196"/>
      <c r="H331" s="114"/>
      <c r="I331" s="93"/>
      <c r="J331" s="93"/>
      <c r="K331" s="93"/>
      <c r="L331" s="93"/>
    </row>
    <row r="332" spans="1:12" x14ac:dyDescent="0.3">
      <c r="A332" s="93"/>
      <c r="B332" s="110"/>
      <c r="C332" s="110"/>
      <c r="D332" s="111"/>
      <c r="E332" s="196"/>
      <c r="F332" s="196"/>
      <c r="G332" s="196"/>
      <c r="H332" s="114"/>
      <c r="I332" s="114"/>
      <c r="J332" s="93"/>
      <c r="K332" s="93"/>
      <c r="L332" s="93"/>
    </row>
    <row r="333" spans="1:12" ht="21" x14ac:dyDescent="0.4">
      <c r="A333" s="93"/>
      <c r="B333" s="110"/>
      <c r="C333" s="207"/>
      <c r="D333" s="111"/>
      <c r="E333" s="112"/>
      <c r="F333" s="113"/>
      <c r="G333" s="93"/>
      <c r="H333" s="114"/>
      <c r="I333" s="93"/>
      <c r="J333" s="93"/>
      <c r="K333" s="93"/>
      <c r="L333" s="93"/>
    </row>
    <row r="334" spans="1:12" x14ac:dyDescent="0.3">
      <c r="A334" s="93"/>
      <c r="C334" s="203"/>
      <c r="D334" s="208"/>
      <c r="E334" s="112"/>
      <c r="F334" s="196"/>
      <c r="G334" s="93"/>
      <c r="H334" s="114"/>
      <c r="I334" s="93"/>
      <c r="J334" s="93"/>
      <c r="K334" s="93"/>
      <c r="L334" s="93"/>
    </row>
    <row r="335" spans="1:12" x14ac:dyDescent="0.3">
      <c r="A335" s="93"/>
      <c r="B335" s="110"/>
      <c r="C335" s="204"/>
      <c r="D335" s="208"/>
      <c r="E335" s="112"/>
      <c r="F335" s="113"/>
      <c r="G335" s="93"/>
      <c r="H335" s="114"/>
      <c r="I335" s="93"/>
      <c r="J335" s="93"/>
      <c r="K335" s="93"/>
      <c r="L335" s="93"/>
    </row>
    <row r="336" spans="1:12" x14ac:dyDescent="0.3">
      <c r="A336" s="93"/>
      <c r="B336" s="110"/>
      <c r="C336" s="206"/>
      <c r="D336" s="209"/>
      <c r="E336" s="112"/>
      <c r="F336" s="113"/>
      <c r="G336" s="93"/>
      <c r="H336" s="114"/>
      <c r="I336" s="93"/>
      <c r="J336" s="93"/>
      <c r="K336" s="93"/>
      <c r="L336" s="93"/>
    </row>
    <row r="337" spans="1:12" ht="15.75" customHeight="1" x14ac:dyDescent="0.3">
      <c r="A337" s="93"/>
      <c r="C337" s="205"/>
      <c r="D337" s="208"/>
      <c r="E337" s="112"/>
      <c r="F337" s="113"/>
      <c r="G337" s="93"/>
      <c r="H337" s="114"/>
      <c r="I337" s="93"/>
      <c r="J337" s="93"/>
      <c r="K337" s="93"/>
      <c r="L337" s="93"/>
    </row>
    <row r="338" spans="1:12" x14ac:dyDescent="0.3">
      <c r="A338" s="93"/>
      <c r="B338" s="110"/>
      <c r="C338" s="110"/>
      <c r="D338" s="111"/>
      <c r="E338" s="112"/>
      <c r="F338" s="113"/>
      <c r="G338" s="93"/>
      <c r="H338" s="114"/>
      <c r="I338" s="93"/>
      <c r="J338" s="93"/>
      <c r="K338" s="93"/>
      <c r="L338" s="93"/>
    </row>
    <row r="339" spans="1:12" x14ac:dyDescent="0.3">
      <c r="A339" s="93"/>
      <c r="B339" s="110"/>
      <c r="C339" s="110"/>
      <c r="D339" s="111"/>
      <c r="E339" s="112"/>
      <c r="F339" s="113"/>
      <c r="G339" s="93"/>
      <c r="H339" s="114"/>
      <c r="I339" s="93"/>
      <c r="J339" s="93"/>
      <c r="K339" s="93"/>
      <c r="L339" s="93"/>
    </row>
    <row r="340" spans="1:12" x14ac:dyDescent="0.3">
      <c r="A340" s="93"/>
      <c r="B340" s="110"/>
      <c r="C340" s="110"/>
      <c r="D340" s="111"/>
      <c r="E340" s="112"/>
      <c r="F340" s="113"/>
      <c r="G340" s="93"/>
      <c r="H340" s="114"/>
      <c r="I340" s="93"/>
      <c r="J340" s="93"/>
      <c r="K340" s="93"/>
      <c r="L340" s="93"/>
    </row>
    <row r="341" spans="1:12" x14ac:dyDescent="0.3">
      <c r="B341" s="185"/>
      <c r="C341" s="185"/>
      <c r="F341" s="199"/>
    </row>
    <row r="342" spans="1:12" x14ac:dyDescent="0.3">
      <c r="B342" s="185"/>
      <c r="C342" s="185"/>
      <c r="F342" s="199"/>
    </row>
    <row r="343" spans="1:12" x14ac:dyDescent="0.3">
      <c r="B343" s="185"/>
      <c r="C343" s="185"/>
      <c r="F343" s="199"/>
    </row>
    <row r="344" spans="1:12" x14ac:dyDescent="0.3">
      <c r="B344" s="185"/>
      <c r="C344" s="185"/>
      <c r="F344" s="199"/>
    </row>
    <row r="345" spans="1:12" x14ac:dyDescent="0.3">
      <c r="B345" s="185"/>
      <c r="C345" s="185"/>
      <c r="F345" s="199"/>
    </row>
    <row r="346" spans="1:12" x14ac:dyDescent="0.3">
      <c r="B346" s="185"/>
      <c r="C346" s="185"/>
      <c r="F346" s="199"/>
    </row>
    <row r="347" spans="1:12" x14ac:dyDescent="0.3">
      <c r="B347" s="185"/>
      <c r="C347" s="185"/>
      <c r="F347" s="199"/>
    </row>
    <row r="348" spans="1:12" x14ac:dyDescent="0.3">
      <c r="B348" s="185"/>
      <c r="C348" s="185"/>
      <c r="F348" s="199"/>
    </row>
    <row r="349" spans="1:12" x14ac:dyDescent="0.3">
      <c r="B349" s="185"/>
      <c r="C349" s="185"/>
      <c r="F349" s="199"/>
    </row>
    <row r="350" spans="1:12" x14ac:dyDescent="0.3">
      <c r="B350" s="185"/>
      <c r="C350" s="185"/>
      <c r="F350" s="199"/>
    </row>
    <row r="351" spans="1:12" x14ac:dyDescent="0.3">
      <c r="B351" s="185"/>
      <c r="C351" s="185"/>
      <c r="F351" s="199"/>
    </row>
    <row r="352" spans="1:12" x14ac:dyDescent="0.3">
      <c r="B352" s="185"/>
      <c r="C352" s="185"/>
      <c r="F352" s="199"/>
    </row>
    <row r="353" spans="2:8" x14ac:dyDescent="0.3">
      <c r="B353" s="185"/>
      <c r="C353" s="185"/>
      <c r="F353" s="199"/>
      <c r="H353" s="185"/>
    </row>
    <row r="354" spans="2:8" x14ac:dyDescent="0.3">
      <c r="B354" s="185"/>
      <c r="C354" s="185"/>
      <c r="F354" s="199"/>
      <c r="H354" s="185"/>
    </row>
    <row r="355" spans="2:8" x14ac:dyDescent="0.3">
      <c r="B355" s="185"/>
      <c r="C355" s="185"/>
      <c r="F355" s="199"/>
      <c r="H355" s="185"/>
    </row>
    <row r="356" spans="2:8" x14ac:dyDescent="0.3">
      <c r="B356" s="185"/>
      <c r="C356" s="185"/>
      <c r="F356" s="199"/>
      <c r="H356" s="185"/>
    </row>
    <row r="357" spans="2:8" x14ac:dyDescent="0.3">
      <c r="B357" s="185"/>
      <c r="C357" s="185"/>
      <c r="F357" s="199"/>
      <c r="H357" s="185"/>
    </row>
    <row r="358" spans="2:8" x14ac:dyDescent="0.3">
      <c r="B358" s="185"/>
      <c r="C358" s="185"/>
      <c r="F358" s="199"/>
      <c r="H358" s="185"/>
    </row>
    <row r="359" spans="2:8" x14ac:dyDescent="0.3">
      <c r="B359" s="185"/>
      <c r="C359" s="185"/>
      <c r="F359" s="199"/>
      <c r="H359" s="185"/>
    </row>
    <row r="360" spans="2:8" x14ac:dyDescent="0.3">
      <c r="B360" s="185"/>
      <c r="C360" s="185"/>
      <c r="F360" s="199"/>
      <c r="H360" s="185"/>
    </row>
    <row r="361" spans="2:8" x14ac:dyDescent="0.3">
      <c r="B361" s="185"/>
      <c r="C361" s="185"/>
      <c r="F361" s="199"/>
      <c r="H361" s="185"/>
    </row>
    <row r="362" spans="2:8" x14ac:dyDescent="0.3">
      <c r="B362" s="185"/>
      <c r="C362" s="185"/>
      <c r="F362" s="199"/>
      <c r="H362" s="185"/>
    </row>
    <row r="363" spans="2:8" x14ac:dyDescent="0.3">
      <c r="B363" s="185"/>
      <c r="C363" s="185"/>
      <c r="F363" s="199"/>
      <c r="H363" s="185"/>
    </row>
    <row r="364" spans="2:8" x14ac:dyDescent="0.3">
      <c r="B364" s="185"/>
      <c r="C364" s="185"/>
      <c r="F364" s="199"/>
      <c r="H364" s="185"/>
    </row>
    <row r="365" spans="2:8" x14ac:dyDescent="0.3">
      <c r="B365" s="185"/>
      <c r="C365" s="185"/>
      <c r="F365" s="199"/>
      <c r="H365" s="185"/>
    </row>
    <row r="366" spans="2:8" x14ac:dyDescent="0.3">
      <c r="B366" s="185"/>
      <c r="C366" s="185"/>
      <c r="F366" s="199"/>
      <c r="H366" s="185"/>
    </row>
    <row r="367" spans="2:8" x14ac:dyDescent="0.3">
      <c r="B367" s="185"/>
      <c r="C367" s="185"/>
      <c r="F367" s="199"/>
      <c r="H367" s="185"/>
    </row>
    <row r="368" spans="2:8" x14ac:dyDescent="0.3">
      <c r="B368" s="185"/>
      <c r="C368" s="185"/>
      <c r="F368" s="199"/>
      <c r="H368" s="185"/>
    </row>
    <row r="369" spans="2:8" x14ac:dyDescent="0.3">
      <c r="B369" s="185"/>
      <c r="C369" s="185"/>
      <c r="F369" s="199"/>
      <c r="H369" s="185"/>
    </row>
    <row r="370" spans="2:8" x14ac:dyDescent="0.3">
      <c r="B370" s="185"/>
      <c r="C370" s="185"/>
      <c r="F370" s="199"/>
      <c r="H370" s="185"/>
    </row>
    <row r="371" spans="2:8" x14ac:dyDescent="0.3">
      <c r="B371" s="185"/>
      <c r="C371" s="185"/>
      <c r="F371" s="199"/>
      <c r="H371" s="185"/>
    </row>
    <row r="372" spans="2:8" x14ac:dyDescent="0.3">
      <c r="B372" s="185"/>
      <c r="C372" s="185"/>
      <c r="F372" s="199"/>
      <c r="H372" s="185"/>
    </row>
    <row r="373" spans="2:8" x14ac:dyDescent="0.3">
      <c r="B373" s="185"/>
      <c r="C373" s="185"/>
      <c r="F373" s="199"/>
      <c r="H373" s="185"/>
    </row>
    <row r="374" spans="2:8" x14ac:dyDescent="0.3">
      <c r="B374" s="185"/>
      <c r="C374" s="185"/>
      <c r="F374" s="199"/>
      <c r="H374" s="185"/>
    </row>
    <row r="375" spans="2:8" x14ac:dyDescent="0.3">
      <c r="B375" s="185"/>
      <c r="C375" s="185"/>
      <c r="F375" s="199"/>
      <c r="H375" s="185"/>
    </row>
    <row r="380" spans="2:8" x14ac:dyDescent="0.3">
      <c r="B380" s="185"/>
      <c r="C380" s="185"/>
      <c r="D380" s="185"/>
      <c r="E380" s="185"/>
      <c r="F380" s="185"/>
      <c r="H380" s="185"/>
    </row>
    <row r="381" spans="2:8" x14ac:dyDescent="0.3">
      <c r="B381" s="185"/>
      <c r="C381" s="185"/>
      <c r="D381" s="185"/>
      <c r="E381" s="185"/>
      <c r="F381" s="185"/>
      <c r="H381" s="185"/>
    </row>
    <row r="382" spans="2:8" x14ac:dyDescent="0.3">
      <c r="B382" s="185"/>
      <c r="C382" s="185"/>
      <c r="D382" s="185"/>
      <c r="E382" s="185"/>
      <c r="F382" s="185"/>
      <c r="H382" s="185"/>
    </row>
    <row r="383" spans="2:8" x14ac:dyDescent="0.3">
      <c r="B383" s="185"/>
      <c r="C383" s="185"/>
      <c r="D383" s="185"/>
      <c r="E383" s="185"/>
      <c r="F383" s="185"/>
      <c r="H383" s="185"/>
    </row>
    <row r="384" spans="2:8" x14ac:dyDescent="0.3">
      <c r="B384" s="185"/>
      <c r="C384" s="185"/>
      <c r="D384" s="185"/>
      <c r="E384" s="185"/>
      <c r="F384" s="185"/>
      <c r="H384" s="185"/>
    </row>
    <row r="385" spans="2:8" x14ac:dyDescent="0.3">
      <c r="B385" s="185"/>
      <c r="C385" s="185"/>
      <c r="D385" s="185"/>
      <c r="E385" s="185"/>
      <c r="F385" s="185"/>
      <c r="H385" s="185"/>
    </row>
    <row r="386" spans="2:8" x14ac:dyDescent="0.3">
      <c r="B386" s="185"/>
      <c r="C386" s="185"/>
      <c r="D386" s="185"/>
      <c r="E386" s="185"/>
      <c r="F386" s="185"/>
      <c r="H386" s="185"/>
    </row>
  </sheetData>
  <mergeCells count="89">
    <mergeCell ref="G273:H273"/>
    <mergeCell ref="I273:I274"/>
    <mergeCell ref="J273:J274"/>
    <mergeCell ref="I277:I284"/>
    <mergeCell ref="A273:A274"/>
    <mergeCell ref="B273:B274"/>
    <mergeCell ref="C273:C274"/>
    <mergeCell ref="D273:D274"/>
    <mergeCell ref="E273:E274"/>
    <mergeCell ref="J160:J161"/>
    <mergeCell ref="A160:A161"/>
    <mergeCell ref="B160:B161"/>
    <mergeCell ref="C160:C161"/>
    <mergeCell ref="D160:D161"/>
    <mergeCell ref="E160:E161"/>
    <mergeCell ref="G326:H326"/>
    <mergeCell ref="I326:I327"/>
    <mergeCell ref="J326:J327"/>
    <mergeCell ref="A326:A327"/>
    <mergeCell ref="B326:B327"/>
    <mergeCell ref="C326:C327"/>
    <mergeCell ref="D326:D327"/>
    <mergeCell ref="E326:E327"/>
    <mergeCell ref="J122:J123"/>
    <mergeCell ref="A84:A85"/>
    <mergeCell ref="B84:B85"/>
    <mergeCell ref="C84:C85"/>
    <mergeCell ref="D84:D85"/>
    <mergeCell ref="E84:E85"/>
    <mergeCell ref="A122:A123"/>
    <mergeCell ref="B122:B123"/>
    <mergeCell ref="C122:C123"/>
    <mergeCell ref="D122:D123"/>
    <mergeCell ref="E122:E123"/>
    <mergeCell ref="G122:H122"/>
    <mergeCell ref="I122:I123"/>
    <mergeCell ref="G84:H84"/>
    <mergeCell ref="I84:I85"/>
    <mergeCell ref="J84:J85"/>
    <mergeCell ref="G9:H9"/>
    <mergeCell ref="I9:I10"/>
    <mergeCell ref="J9:J10"/>
    <mergeCell ref="A46:A47"/>
    <mergeCell ref="B46:B47"/>
    <mergeCell ref="C46:C47"/>
    <mergeCell ref="D46:D47"/>
    <mergeCell ref="E46:E47"/>
    <mergeCell ref="A9:A10"/>
    <mergeCell ref="B9:B10"/>
    <mergeCell ref="C9:C10"/>
    <mergeCell ref="D9:D10"/>
    <mergeCell ref="E9:E10"/>
    <mergeCell ref="J46:J47"/>
    <mergeCell ref="C198:C199"/>
    <mergeCell ref="D198:D199"/>
    <mergeCell ref="E198:E199"/>
    <mergeCell ref="I11:I35"/>
    <mergeCell ref="I49:I73"/>
    <mergeCell ref="I87:I111"/>
    <mergeCell ref="G46:H46"/>
    <mergeCell ref="I46:I47"/>
    <mergeCell ref="I125:I149"/>
    <mergeCell ref="G160:H160"/>
    <mergeCell ref="I160:I161"/>
    <mergeCell ref="J236:J237"/>
    <mergeCell ref="I240:I249"/>
    <mergeCell ref="I201:I225"/>
    <mergeCell ref="I163:I187"/>
    <mergeCell ref="A236:A237"/>
    <mergeCell ref="B236:B237"/>
    <mergeCell ref="C236:C237"/>
    <mergeCell ref="D236:D237"/>
    <mergeCell ref="E236:E237"/>
    <mergeCell ref="G236:H236"/>
    <mergeCell ref="I236:I237"/>
    <mergeCell ref="G198:H198"/>
    <mergeCell ref="I198:I199"/>
    <mergeCell ref="J198:J199"/>
    <mergeCell ref="A198:A199"/>
    <mergeCell ref="B198:B199"/>
    <mergeCell ref="G311:H311"/>
    <mergeCell ref="I311:I312"/>
    <mergeCell ref="J311:J312"/>
    <mergeCell ref="I315:I319"/>
    <mergeCell ref="A311:A312"/>
    <mergeCell ref="B311:B312"/>
    <mergeCell ref="C311:C312"/>
    <mergeCell ref="D311:D312"/>
    <mergeCell ref="E311:E312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rowBreaks count="8" manualBreakCount="8">
    <brk id="36" max="9" man="1"/>
    <brk id="74" max="9" man="1"/>
    <brk id="112" max="9" man="1"/>
    <brk id="150" max="9" man="1"/>
    <brk id="189" max="9" man="1"/>
    <brk id="227" max="9" man="1"/>
    <brk id="264" max="9" man="1"/>
    <brk id="341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4" zoomScaleNormal="100" workbookViewId="0">
      <selection activeCell="F19" sqref="F19:F20"/>
    </sheetView>
  </sheetViews>
  <sheetFormatPr baseColWidth="10" defaultRowHeight="13.8" x14ac:dyDescent="0.25"/>
  <cols>
    <col min="1" max="1" width="6" style="136" customWidth="1"/>
    <col min="2" max="2" width="30.69921875" bestFit="1" customWidth="1"/>
    <col min="3" max="3" width="12.8984375" bestFit="1" customWidth="1"/>
    <col min="4" max="4" width="9.59765625" customWidth="1"/>
    <col min="5" max="5" width="12.3984375" customWidth="1"/>
    <col min="6" max="6" width="10.69921875" style="42" bestFit="1" customWidth="1"/>
    <col min="7" max="7" width="10.69921875" customWidth="1"/>
    <col min="8" max="8" width="7.19921875" bestFit="1" customWidth="1"/>
    <col min="9" max="9" width="14.09765625" bestFit="1" customWidth="1"/>
    <col min="10" max="10" width="7.8984375" customWidth="1"/>
  </cols>
  <sheetData>
    <row r="1" spans="1:10" x14ac:dyDescent="0.25">
      <c r="A1" s="144" t="s">
        <v>10</v>
      </c>
      <c r="B1" s="19"/>
      <c r="C1" s="19"/>
      <c r="D1" s="19"/>
      <c r="E1" s="19"/>
      <c r="F1" s="115"/>
      <c r="G1" s="19"/>
      <c r="H1" s="19"/>
      <c r="I1" s="19"/>
      <c r="J1" s="19"/>
    </row>
    <row r="2" spans="1:10" x14ac:dyDescent="0.25">
      <c r="A2" s="133"/>
      <c r="B2" s="50"/>
      <c r="C2" s="50"/>
      <c r="D2" s="50"/>
      <c r="E2" s="50"/>
      <c r="F2" s="123"/>
      <c r="G2" s="50"/>
      <c r="H2" s="50"/>
      <c r="I2" s="50"/>
      <c r="J2" s="50"/>
    </row>
    <row r="3" spans="1:10" x14ac:dyDescent="0.25">
      <c r="A3" s="65"/>
      <c r="C3" s="51"/>
      <c r="D3" s="51"/>
      <c r="E3" s="51"/>
      <c r="F3" s="71"/>
      <c r="G3" s="51"/>
      <c r="H3" s="51"/>
      <c r="I3" s="51"/>
      <c r="J3" s="51"/>
    </row>
    <row r="4" spans="1:10" x14ac:dyDescent="0.25">
      <c r="A4" s="65"/>
      <c r="B4" s="51"/>
      <c r="C4" s="51"/>
      <c r="D4" s="51"/>
      <c r="E4" s="51"/>
      <c r="F4" s="71"/>
      <c r="G4" s="51"/>
      <c r="H4" s="51"/>
      <c r="I4" s="51"/>
      <c r="J4" s="51"/>
    </row>
    <row r="5" spans="1:10" x14ac:dyDescent="0.25">
      <c r="A5" s="65"/>
      <c r="B5" s="51"/>
      <c r="C5" s="53"/>
      <c r="D5" s="51"/>
      <c r="E5" s="51"/>
      <c r="F5" s="71"/>
      <c r="G5" s="51"/>
      <c r="H5" s="51"/>
      <c r="I5" s="51"/>
      <c r="J5" s="51"/>
    </row>
    <row r="6" spans="1:10" x14ac:dyDescent="0.25">
      <c r="A6" s="65"/>
      <c r="B6" s="51"/>
      <c r="C6" s="53"/>
      <c r="D6" s="51"/>
      <c r="E6" s="51"/>
      <c r="F6" s="71"/>
      <c r="G6" s="51"/>
      <c r="H6" s="51"/>
      <c r="I6" s="51"/>
      <c r="J6" s="51"/>
    </row>
    <row r="7" spans="1:10" x14ac:dyDescent="0.25">
      <c r="A7" s="141" t="str">
        <f>indice!D11</f>
        <v>SALLUSTRO Y CIA.  S.A.</v>
      </c>
      <c r="B7" s="54"/>
      <c r="C7" s="54"/>
      <c r="D7" s="54"/>
      <c r="E7" s="54"/>
      <c r="F7" s="124"/>
      <c r="G7" s="54"/>
      <c r="H7" s="54"/>
      <c r="I7" s="54"/>
      <c r="J7" s="54"/>
    </row>
    <row r="8" spans="1:10" x14ac:dyDescent="0.25">
      <c r="A8" s="66" t="str">
        <f>indice!C24</f>
        <v>Deudas Comerciales según Informe del Síndico</v>
      </c>
      <c r="B8" s="51"/>
      <c r="C8" s="51"/>
      <c r="D8" s="51"/>
      <c r="E8" s="51"/>
      <c r="F8" s="71"/>
      <c r="G8" s="51"/>
      <c r="H8" s="51"/>
      <c r="I8" s="51"/>
      <c r="J8" s="51"/>
    </row>
    <row r="9" spans="1:10" x14ac:dyDescent="0.25">
      <c r="A9" s="66"/>
      <c r="B9" s="54"/>
      <c r="C9" s="54"/>
      <c r="D9" s="54"/>
      <c r="E9" s="54"/>
      <c r="F9" s="124"/>
      <c r="G9" s="54"/>
      <c r="H9" s="54"/>
      <c r="I9" s="54"/>
      <c r="J9" s="54"/>
    </row>
    <row r="10" spans="1:10" x14ac:dyDescent="0.25">
      <c r="A10" s="142" t="s">
        <v>11</v>
      </c>
      <c r="B10" s="57"/>
      <c r="C10" s="58" t="str">
        <f>indice!D13</f>
        <v>30 de Junio de 2020</v>
      </c>
      <c r="D10" s="58"/>
      <c r="E10" s="54"/>
      <c r="F10" s="124"/>
      <c r="G10" s="54"/>
      <c r="H10" s="54"/>
      <c r="I10" s="54"/>
      <c r="J10" s="54"/>
    </row>
    <row r="11" spans="1:10" x14ac:dyDescent="0.25">
      <c r="A11" s="142" t="s">
        <v>12</v>
      </c>
      <c r="B11" s="57"/>
      <c r="C11" s="59">
        <f>indice!D15</f>
        <v>6820.47</v>
      </c>
      <c r="D11" s="81"/>
      <c r="E11" s="54"/>
      <c r="F11" s="124"/>
      <c r="G11" s="54"/>
      <c r="H11" s="54"/>
      <c r="I11" s="54"/>
      <c r="J11" s="54"/>
    </row>
    <row r="12" spans="1:10" x14ac:dyDescent="0.25">
      <c r="A12" s="134"/>
      <c r="B12" s="61"/>
      <c r="C12" s="82"/>
      <c r="D12" s="82"/>
      <c r="E12" s="54"/>
      <c r="F12" s="124"/>
      <c r="G12" s="54"/>
      <c r="H12" s="54"/>
      <c r="I12" s="54"/>
      <c r="J12" s="54"/>
    </row>
    <row r="13" spans="1:10" x14ac:dyDescent="0.25">
      <c r="A13" s="143" t="s">
        <v>13</v>
      </c>
      <c r="B13" s="61"/>
      <c r="C13" s="82"/>
      <c r="D13" s="82"/>
      <c r="E13" s="54"/>
      <c r="F13" s="124"/>
      <c r="G13" s="54"/>
      <c r="H13" s="54"/>
      <c r="I13" s="54"/>
      <c r="J13" s="54"/>
    </row>
    <row r="14" spans="1:10" x14ac:dyDescent="0.25">
      <c r="A14" s="135"/>
      <c r="B14" s="61"/>
      <c r="C14" s="82"/>
      <c r="D14" s="82"/>
      <c r="E14" s="54"/>
      <c r="F14" s="124"/>
      <c r="G14" s="54"/>
      <c r="H14" s="54"/>
      <c r="I14" s="54"/>
      <c r="J14" s="54"/>
    </row>
    <row r="15" spans="1:10" ht="14.4" thickBot="1" x14ac:dyDescent="0.3">
      <c r="A15" s="264" t="s">
        <v>14</v>
      </c>
      <c r="B15" s="261" t="s">
        <v>31</v>
      </c>
      <c r="C15" s="261" t="s">
        <v>16</v>
      </c>
      <c r="D15" s="261" t="s">
        <v>30</v>
      </c>
      <c r="E15" s="261" t="s">
        <v>18</v>
      </c>
      <c r="F15" s="125" t="s">
        <v>19</v>
      </c>
      <c r="G15" s="262" t="s">
        <v>19</v>
      </c>
      <c r="H15" s="262"/>
      <c r="I15" s="261" t="s">
        <v>20</v>
      </c>
      <c r="J15" s="261" t="s">
        <v>21</v>
      </c>
    </row>
    <row r="16" spans="1:10" ht="23.4" thickBot="1" x14ac:dyDescent="0.3">
      <c r="A16" s="264"/>
      <c r="B16" s="261"/>
      <c r="C16" s="261"/>
      <c r="D16" s="261"/>
      <c r="E16" s="261"/>
      <c r="F16" s="126" t="s">
        <v>22</v>
      </c>
      <c r="G16" s="64" t="s">
        <v>23</v>
      </c>
      <c r="H16" s="64" t="s">
        <v>24</v>
      </c>
      <c r="I16" s="261"/>
      <c r="J16" s="261"/>
    </row>
    <row r="17" spans="1:10" ht="14.25" customHeight="1" x14ac:dyDescent="0.25">
      <c r="A17" s="127">
        <v>1</v>
      </c>
      <c r="B17" s="227" t="s">
        <v>201</v>
      </c>
      <c r="C17" s="128" t="s">
        <v>37</v>
      </c>
      <c r="D17" s="129">
        <v>44012</v>
      </c>
      <c r="E17" s="130">
        <v>44023</v>
      </c>
      <c r="F17" s="231">
        <v>949073057.76999998</v>
      </c>
      <c r="G17" s="231">
        <f>+F17</f>
        <v>949073057.76999998</v>
      </c>
      <c r="H17" s="132"/>
      <c r="I17" s="258" t="s">
        <v>57</v>
      </c>
      <c r="J17" s="127" t="s">
        <v>27</v>
      </c>
    </row>
    <row r="18" spans="1:10" x14ac:dyDescent="0.25">
      <c r="A18" s="127">
        <v>3</v>
      </c>
      <c r="B18" s="227" t="s">
        <v>202</v>
      </c>
      <c r="C18" s="128" t="s">
        <v>37</v>
      </c>
      <c r="D18" s="129">
        <v>44012</v>
      </c>
      <c r="E18" s="130">
        <v>44023</v>
      </c>
      <c r="F18" s="231">
        <v>10260886</v>
      </c>
      <c r="G18" s="231">
        <f t="shared" ref="G18:G21" si="0">+F18</f>
        <v>10260886</v>
      </c>
      <c r="H18" s="131"/>
      <c r="I18" s="263"/>
      <c r="J18" s="127" t="s">
        <v>27</v>
      </c>
    </row>
    <row r="19" spans="1:10" x14ac:dyDescent="0.25">
      <c r="A19" s="127"/>
      <c r="B19" s="227" t="s">
        <v>243</v>
      </c>
      <c r="C19" s="128"/>
      <c r="D19" s="129">
        <v>44012</v>
      </c>
      <c r="E19" s="130">
        <v>44029</v>
      </c>
      <c r="F19" s="231">
        <v>95905750.349999994</v>
      </c>
      <c r="G19" s="231">
        <f t="shared" si="0"/>
        <v>95905750.349999994</v>
      </c>
      <c r="H19" s="131"/>
      <c r="I19" s="263"/>
      <c r="J19" s="127"/>
    </row>
    <row r="20" spans="1:10" x14ac:dyDescent="0.25">
      <c r="A20" s="127">
        <v>4</v>
      </c>
      <c r="B20" s="227" t="s">
        <v>203</v>
      </c>
      <c r="C20" s="128" t="s">
        <v>190</v>
      </c>
      <c r="D20" s="129">
        <v>43831</v>
      </c>
      <c r="E20" s="130">
        <v>44196</v>
      </c>
      <c r="F20" s="231">
        <v>281389583.44</v>
      </c>
      <c r="G20" s="231">
        <f t="shared" si="0"/>
        <v>281389583.44</v>
      </c>
      <c r="H20" s="131"/>
      <c r="I20" s="263"/>
      <c r="J20" s="127" t="s">
        <v>27</v>
      </c>
    </row>
    <row r="21" spans="1:10" ht="14.4" thickBot="1" x14ac:dyDescent="0.3">
      <c r="A21" s="127">
        <v>5</v>
      </c>
      <c r="B21" s="227" t="s">
        <v>204</v>
      </c>
      <c r="C21" s="128" t="s">
        <v>38</v>
      </c>
      <c r="D21" s="129">
        <v>44012</v>
      </c>
      <c r="E21" s="130">
        <v>44196</v>
      </c>
      <c r="F21" s="231">
        <v>813884997.83000004</v>
      </c>
      <c r="G21" s="231">
        <f t="shared" si="0"/>
        <v>813884997.83000004</v>
      </c>
      <c r="H21" s="131"/>
      <c r="I21" s="263"/>
      <c r="J21" s="127" t="s">
        <v>27</v>
      </c>
    </row>
    <row r="22" spans="1:10" ht="14.4" thickBot="1" x14ac:dyDescent="0.3">
      <c r="A22" s="65"/>
      <c r="B22" s="227"/>
      <c r="C22" s="51"/>
      <c r="D22" s="51"/>
      <c r="F22" s="75">
        <f>SUM(F17:F21)</f>
        <v>2150514275.3899999</v>
      </c>
      <c r="G22" s="75">
        <f>SUM(G17:G21)</f>
        <v>2150514275.3899999</v>
      </c>
      <c r="H22" s="75">
        <f>SUM(H18:H20)</f>
        <v>0</v>
      </c>
      <c r="I22" s="51"/>
      <c r="J22" s="51"/>
    </row>
    <row r="23" spans="1:10" ht="14.4" thickTop="1" x14ac:dyDescent="0.25">
      <c r="A23" s="135"/>
      <c r="B23" s="61"/>
      <c r="C23" s="82"/>
      <c r="D23" s="82"/>
      <c r="E23" s="54"/>
      <c r="F23" s="124"/>
      <c r="G23" s="54"/>
      <c r="H23" s="54"/>
      <c r="I23" s="54"/>
      <c r="J23" s="54"/>
    </row>
    <row r="24" spans="1:10" x14ac:dyDescent="0.25">
      <c r="A24" s="65" t="s">
        <v>189</v>
      </c>
      <c r="B24" s="66"/>
      <c r="C24" s="51"/>
      <c r="D24" s="51"/>
      <c r="E24" s="65"/>
      <c r="F24" s="69"/>
      <c r="G24" s="51"/>
      <c r="H24" s="51"/>
      <c r="I24" s="51"/>
      <c r="J24" s="51"/>
    </row>
    <row r="25" spans="1:10" x14ac:dyDescent="0.25">
      <c r="A25" s="143" t="s">
        <v>28</v>
      </c>
      <c r="B25" s="66"/>
      <c r="C25" s="51"/>
      <c r="D25" s="51"/>
      <c r="E25" s="65"/>
      <c r="F25" s="69"/>
      <c r="G25" s="51"/>
      <c r="H25" s="51"/>
      <c r="I25" s="51"/>
      <c r="J25" s="51"/>
    </row>
    <row r="26" spans="1:10" x14ac:dyDescent="0.25">
      <c r="A26" s="65"/>
      <c r="B26" s="66"/>
      <c r="C26" s="51"/>
      <c r="D26" s="51"/>
      <c r="E26" s="65"/>
      <c r="F26" s="69"/>
      <c r="G26" s="51"/>
      <c r="H26" s="51"/>
      <c r="I26" s="51"/>
      <c r="J26" s="51"/>
    </row>
    <row r="27" spans="1:10" ht="14.4" thickBot="1" x14ac:dyDescent="0.3">
      <c r="A27" s="264" t="s">
        <v>14</v>
      </c>
      <c r="B27" s="261" t="s">
        <v>31</v>
      </c>
      <c r="C27" s="261" t="s">
        <v>16</v>
      </c>
      <c r="D27" s="261" t="s">
        <v>30</v>
      </c>
      <c r="E27" s="261" t="s">
        <v>18</v>
      </c>
      <c r="F27" s="125" t="s">
        <v>19</v>
      </c>
      <c r="G27" s="262" t="s">
        <v>19</v>
      </c>
      <c r="H27" s="262"/>
      <c r="I27" s="261" t="s">
        <v>20</v>
      </c>
      <c r="J27" s="261" t="s">
        <v>21</v>
      </c>
    </row>
    <row r="28" spans="1:10" ht="23.4" thickBot="1" x14ac:dyDescent="0.3">
      <c r="A28" s="264"/>
      <c r="B28" s="261"/>
      <c r="C28" s="261"/>
      <c r="D28" s="261"/>
      <c r="E28" s="261"/>
      <c r="F28" s="126" t="s">
        <v>22</v>
      </c>
      <c r="G28" s="64" t="s">
        <v>23</v>
      </c>
      <c r="H28" s="64" t="s">
        <v>24</v>
      </c>
      <c r="I28" s="261"/>
      <c r="J28" s="261"/>
    </row>
    <row r="29" spans="1:10" ht="14.4" thickBot="1" x14ac:dyDescent="0.3">
      <c r="A29" s="65"/>
      <c r="B29" s="66"/>
      <c r="C29" s="51"/>
      <c r="D29" s="51"/>
      <c r="E29" s="65"/>
      <c r="F29" s="85">
        <v>0</v>
      </c>
      <c r="G29" s="51">
        <v>0</v>
      </c>
      <c r="H29" s="51">
        <v>0</v>
      </c>
      <c r="I29" s="51"/>
      <c r="J29" s="51"/>
    </row>
    <row r="30" spans="1:10" ht="14.4" thickBot="1" x14ac:dyDescent="0.3">
      <c r="A30" s="64"/>
      <c r="B30" s="212" t="s">
        <v>61</v>
      </c>
      <c r="C30" s="72"/>
      <c r="D30" s="72"/>
      <c r="E30" s="64"/>
      <c r="F30" s="75">
        <v>0</v>
      </c>
      <c r="G30" s="75">
        <v>0</v>
      </c>
      <c r="H30" s="75">
        <v>0</v>
      </c>
      <c r="I30" s="72"/>
      <c r="J30" s="72"/>
    </row>
    <row r="31" spans="1:10" ht="14.4" thickBot="1" x14ac:dyDescent="0.3">
      <c r="A31" s="65"/>
      <c r="B31" s="141" t="s">
        <v>36</v>
      </c>
      <c r="C31" s="51"/>
      <c r="D31" s="51"/>
      <c r="F31" s="75">
        <f>+F22+F30</f>
        <v>2150514275.3899999</v>
      </c>
      <c r="G31" s="75">
        <f t="shared" ref="G31:H31" si="1">+G22+G30</f>
        <v>2150514275.3899999</v>
      </c>
      <c r="H31" s="75">
        <f t="shared" si="1"/>
        <v>0</v>
      </c>
      <c r="I31" s="51"/>
      <c r="J31" s="51"/>
    </row>
    <row r="32" spans="1:10" ht="14.4" thickTop="1" x14ac:dyDescent="0.25">
      <c r="A32" s="65"/>
      <c r="B32" s="66"/>
      <c r="C32" s="51"/>
      <c r="D32" s="51"/>
      <c r="E32" s="65"/>
      <c r="F32" s="69"/>
      <c r="G32" s="51"/>
      <c r="H32" s="51"/>
      <c r="I32" s="51"/>
      <c r="J32" s="51"/>
    </row>
    <row r="34" spans="6:6" x14ac:dyDescent="0.25">
      <c r="F34" s="219"/>
    </row>
    <row r="35" spans="6:6" x14ac:dyDescent="0.25">
      <c r="F35" s="219"/>
    </row>
  </sheetData>
  <mergeCells count="17">
    <mergeCell ref="A15:A16"/>
    <mergeCell ref="B15:B16"/>
    <mergeCell ref="C15:C16"/>
    <mergeCell ref="D15:D16"/>
    <mergeCell ref="A27:A28"/>
    <mergeCell ref="B27:B28"/>
    <mergeCell ref="C27:C28"/>
    <mergeCell ref="D27:D28"/>
    <mergeCell ref="J15:J16"/>
    <mergeCell ref="G27:H27"/>
    <mergeCell ref="I27:I28"/>
    <mergeCell ref="J27:J28"/>
    <mergeCell ref="E27:E28"/>
    <mergeCell ref="E15:E16"/>
    <mergeCell ref="G15:H15"/>
    <mergeCell ref="I15:I16"/>
    <mergeCell ref="I17:I21"/>
  </mergeCells>
  <hyperlinks>
    <hyperlink ref="A1" location="Índice!A1" display="Regresar al Índice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"/>
  <sheetViews>
    <sheetView view="pageBreakPreview" zoomScaleSheetLayoutView="100" workbookViewId="0">
      <selection activeCell="L21" sqref="L21"/>
    </sheetView>
  </sheetViews>
  <sheetFormatPr baseColWidth="10" defaultColWidth="8.3984375" defaultRowHeight="12.75" customHeight="1" x14ac:dyDescent="0.25"/>
  <cols>
    <col min="1" max="1" width="5.5" style="77" customWidth="1"/>
    <col min="2" max="2" width="32.19921875" style="78" customWidth="1"/>
    <col min="3" max="3" width="11.09765625" style="138" customWidth="1"/>
    <col min="4" max="4" width="10.09765625" style="77" customWidth="1"/>
    <col min="5" max="5" width="9.69921875" style="79" customWidth="1"/>
    <col min="6" max="6" width="12.5" style="80" customWidth="1"/>
    <col min="7" max="7" width="12.5" style="77" customWidth="1"/>
    <col min="8" max="8" width="11.19921875" style="77" customWidth="1"/>
    <col min="9" max="9" width="15.59765625" style="77" customWidth="1"/>
    <col min="10" max="10" width="10.09765625" style="77" customWidth="1"/>
    <col min="11" max="16384" width="8.3984375" style="77"/>
  </cols>
  <sheetData>
    <row r="1" spans="1:22" s="50" customFormat="1" ht="12.75" customHeight="1" x14ac:dyDescent="0.25">
      <c r="A1" s="19" t="s">
        <v>10</v>
      </c>
      <c r="B1" s="19"/>
      <c r="C1" s="115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50" customFormat="1" ht="12.75" customHeight="1" x14ac:dyDescent="0.25">
      <c r="C2" s="123"/>
    </row>
    <row r="3" spans="1:22" s="50" customFormat="1" ht="12.75" customHeight="1" x14ac:dyDescent="0.25">
      <c r="A3" s="51"/>
      <c r="B3"/>
      <c r="C3" s="71"/>
      <c r="D3" s="51"/>
      <c r="E3" s="51"/>
      <c r="F3" s="51"/>
      <c r="G3" s="51"/>
      <c r="H3" s="51"/>
      <c r="I3" s="51"/>
      <c r="J3" s="51"/>
    </row>
    <row r="4" spans="1:22" s="50" customFormat="1" ht="12.75" customHeight="1" x14ac:dyDescent="0.25">
      <c r="A4" s="51"/>
      <c r="B4" s="51"/>
      <c r="C4" s="71"/>
      <c r="D4" s="51"/>
      <c r="E4" s="51"/>
      <c r="F4" s="51"/>
      <c r="G4" s="51"/>
      <c r="H4" s="51"/>
      <c r="I4" s="51"/>
      <c r="J4" s="51"/>
    </row>
    <row r="5" spans="1:22" s="50" customFormat="1" ht="12.75" customHeight="1" x14ac:dyDescent="0.25">
      <c r="A5" s="51"/>
      <c r="B5" s="51"/>
      <c r="C5" s="71"/>
      <c r="D5" s="51"/>
      <c r="E5" s="51"/>
      <c r="F5" s="51"/>
      <c r="G5" s="51"/>
      <c r="H5" s="51"/>
      <c r="I5" s="51"/>
      <c r="J5" s="51"/>
    </row>
    <row r="6" spans="1:22" s="50" customFormat="1" ht="12.75" customHeight="1" x14ac:dyDescent="0.25">
      <c r="A6" s="51"/>
      <c r="B6" s="51"/>
      <c r="C6" s="71"/>
      <c r="D6" s="51"/>
      <c r="E6" s="51"/>
      <c r="F6" s="51"/>
      <c r="G6" s="51"/>
      <c r="H6" s="51"/>
      <c r="I6" s="51"/>
      <c r="J6" s="51"/>
    </row>
    <row r="7" spans="1:22" s="50" customFormat="1" ht="12.75" customHeight="1" x14ac:dyDescent="0.25">
      <c r="A7" s="53" t="str">
        <f>indice!D11</f>
        <v>SALLUSTRO Y CIA.  S.A.</v>
      </c>
      <c r="B7" s="54"/>
      <c r="C7" s="124"/>
      <c r="D7" s="54"/>
      <c r="E7" s="54"/>
      <c r="F7" s="54"/>
      <c r="G7" s="54"/>
      <c r="H7" s="54"/>
      <c r="I7" s="54"/>
      <c r="J7" s="54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  <row r="8" spans="1:22" ht="12.75" customHeight="1" x14ac:dyDescent="0.25">
      <c r="A8" s="51" t="str">
        <f>indice!C26</f>
        <v>Provisiones según Informe del Síndico</v>
      </c>
      <c r="B8" s="51"/>
      <c r="C8" s="71"/>
      <c r="D8" s="51"/>
      <c r="E8" s="51"/>
      <c r="F8" s="51"/>
      <c r="G8" s="51"/>
      <c r="H8" s="51"/>
      <c r="I8" s="51"/>
      <c r="J8" s="51"/>
    </row>
    <row r="9" spans="1:22" s="50" customFormat="1" ht="12.75" customHeight="1" x14ac:dyDescent="0.25">
      <c r="A9" s="51"/>
      <c r="B9" s="54"/>
      <c r="C9" s="12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</row>
    <row r="10" spans="1:22" s="50" customFormat="1" ht="12.75" customHeight="1" x14ac:dyDescent="0.25">
      <c r="A10" s="56" t="s">
        <v>11</v>
      </c>
      <c r="B10" s="57"/>
      <c r="C10" s="58" t="str">
        <f>indice!D13</f>
        <v>30 de Junio de 2020</v>
      </c>
      <c r="D10" s="58"/>
      <c r="E10" s="54"/>
      <c r="F10" s="54"/>
      <c r="G10" s="54"/>
      <c r="H10" s="54"/>
      <c r="I10" s="54"/>
      <c r="J10" s="54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 spans="1:22" s="50" customFormat="1" ht="12.75" customHeight="1" x14ac:dyDescent="0.25">
      <c r="A11" s="56" t="s">
        <v>12</v>
      </c>
      <c r="B11" s="57"/>
      <c r="C11" s="59">
        <f>indice!D15</f>
        <v>6820.47</v>
      </c>
      <c r="D11" s="81"/>
      <c r="E11" s="54"/>
      <c r="F11" s="54"/>
      <c r="G11" s="54"/>
      <c r="H11" s="54"/>
      <c r="I11" s="54"/>
      <c r="J11" s="54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 spans="1:22" s="50" customFormat="1" ht="12.75" customHeight="1" x14ac:dyDescent="0.25">
      <c r="A12" s="60"/>
      <c r="B12" s="61"/>
      <c r="C12" s="139"/>
      <c r="D12" s="82"/>
      <c r="E12" s="54"/>
      <c r="F12" s="54"/>
      <c r="G12" s="54"/>
      <c r="H12" s="54"/>
      <c r="I12" s="54"/>
      <c r="J12" s="54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</row>
    <row r="13" spans="1:22" s="50" customFormat="1" ht="12.75" customHeight="1" x14ac:dyDescent="0.25">
      <c r="A13" s="57" t="s">
        <v>13</v>
      </c>
      <c r="B13" s="61"/>
      <c r="C13" s="139"/>
      <c r="D13" s="82"/>
      <c r="E13" s="54"/>
      <c r="F13" s="54"/>
      <c r="G13" s="54"/>
      <c r="H13" s="54"/>
      <c r="I13" s="54"/>
      <c r="J13" s="54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s="50" customFormat="1" ht="12.75" customHeight="1" x14ac:dyDescent="0.25">
      <c r="A14" s="57"/>
      <c r="B14" s="61"/>
      <c r="C14" s="139"/>
      <c r="D14" s="82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ht="12.75" customHeight="1" x14ac:dyDescent="0.25">
      <c r="A15" s="264" t="s">
        <v>14</v>
      </c>
      <c r="B15" s="261" t="s">
        <v>31</v>
      </c>
      <c r="C15" s="265" t="s">
        <v>16</v>
      </c>
      <c r="D15" s="261" t="s">
        <v>30</v>
      </c>
      <c r="E15" s="261" t="s">
        <v>18</v>
      </c>
      <c r="F15" s="62" t="s">
        <v>19</v>
      </c>
      <c r="G15" s="262" t="s">
        <v>19</v>
      </c>
      <c r="H15" s="262"/>
      <c r="I15" s="261" t="s">
        <v>20</v>
      </c>
      <c r="J15" s="261" t="s">
        <v>21</v>
      </c>
    </row>
    <row r="16" spans="1:22" ht="24" customHeight="1" thickBot="1" x14ac:dyDescent="0.3">
      <c r="A16" s="264"/>
      <c r="B16" s="261"/>
      <c r="C16" s="265"/>
      <c r="D16" s="261"/>
      <c r="E16" s="261"/>
      <c r="F16" s="63" t="s">
        <v>22</v>
      </c>
      <c r="G16" s="64" t="s">
        <v>23</v>
      </c>
      <c r="H16" s="64" t="s">
        <v>24</v>
      </c>
      <c r="I16" s="261"/>
      <c r="J16" s="261"/>
    </row>
    <row r="17" spans="1:22" ht="22.5" customHeight="1" x14ac:dyDescent="0.25">
      <c r="A17" s="65">
        <v>1</v>
      </c>
      <c r="B17" s="76" t="s">
        <v>72</v>
      </c>
      <c r="C17" s="71" t="s">
        <v>32</v>
      </c>
      <c r="D17" s="67">
        <v>43671</v>
      </c>
      <c r="E17" s="68">
        <v>44129</v>
      </c>
      <c r="F17" s="231">
        <v>500000000</v>
      </c>
      <c r="G17" s="231">
        <v>500000000</v>
      </c>
      <c r="H17" s="83"/>
      <c r="I17" s="258" t="s">
        <v>57</v>
      </c>
      <c r="J17" s="65" t="s">
        <v>27</v>
      </c>
    </row>
    <row r="18" spans="1:22" ht="13.8" thickBot="1" x14ac:dyDescent="0.3">
      <c r="A18" s="65">
        <v>2</v>
      </c>
      <c r="B18" s="76" t="s">
        <v>50</v>
      </c>
      <c r="C18" s="71" t="s">
        <v>32</v>
      </c>
      <c r="D18" s="67">
        <v>43922</v>
      </c>
      <c r="E18" s="68">
        <v>44287</v>
      </c>
      <c r="F18" s="69">
        <v>150000000</v>
      </c>
      <c r="G18" s="69">
        <v>150000000</v>
      </c>
      <c r="H18" s="83"/>
      <c r="I18" s="243"/>
      <c r="J18" s="65" t="s">
        <v>27</v>
      </c>
    </row>
    <row r="19" spans="1:22" ht="13.8" thickBot="1" x14ac:dyDescent="0.3">
      <c r="A19" s="51"/>
      <c r="B19" s="141" t="s">
        <v>58</v>
      </c>
      <c r="C19" s="71"/>
      <c r="D19" s="51"/>
      <c r="F19" s="75">
        <f>SUM(F17:F18)</f>
        <v>650000000</v>
      </c>
      <c r="G19" s="75">
        <f>SUM(G17:G18)</f>
        <v>650000000</v>
      </c>
      <c r="H19" s="75">
        <f>SUM(H17:H18)</f>
        <v>0</v>
      </c>
      <c r="I19" s="51"/>
      <c r="J19" s="51"/>
    </row>
    <row r="20" spans="1:22" s="50" customFormat="1" ht="12.75" customHeight="1" thickTop="1" x14ac:dyDescent="0.25">
      <c r="A20" s="57"/>
      <c r="B20" s="61"/>
      <c r="C20" s="139"/>
      <c r="D20" s="82"/>
      <c r="E20" s="54"/>
      <c r="F20" s="54"/>
      <c r="G20" s="54"/>
      <c r="H20" s="54"/>
      <c r="I20" s="54"/>
      <c r="J20" s="54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  <row r="21" spans="1:22" ht="12.75" customHeight="1" x14ac:dyDescent="0.25">
      <c r="A21" s="57" t="s">
        <v>28</v>
      </c>
      <c r="B21" s="66"/>
      <c r="C21" s="71"/>
      <c r="D21" s="51"/>
      <c r="E21" s="65"/>
      <c r="F21" s="69"/>
      <c r="G21" s="51"/>
      <c r="H21" s="51"/>
      <c r="I21" s="51"/>
      <c r="J21" s="51"/>
    </row>
    <row r="22" spans="1:22" ht="12.75" customHeight="1" x14ac:dyDescent="0.25">
      <c r="A22" s="51"/>
      <c r="B22" s="66"/>
      <c r="C22" s="71"/>
      <c r="D22" s="51"/>
      <c r="E22" s="65"/>
      <c r="F22" s="69"/>
      <c r="G22" s="51"/>
      <c r="H22" s="51"/>
      <c r="I22" s="51"/>
      <c r="J22" s="51"/>
    </row>
    <row r="23" spans="1:22" ht="12.75" customHeight="1" thickBot="1" x14ac:dyDescent="0.3">
      <c r="A23" s="264" t="s">
        <v>14</v>
      </c>
      <c r="B23" s="261" t="s">
        <v>31</v>
      </c>
      <c r="C23" s="265" t="s">
        <v>16</v>
      </c>
      <c r="D23" s="261" t="s">
        <v>30</v>
      </c>
      <c r="E23" s="261" t="s">
        <v>18</v>
      </c>
      <c r="F23" s="62" t="s">
        <v>19</v>
      </c>
      <c r="G23" s="262" t="s">
        <v>19</v>
      </c>
      <c r="H23" s="262"/>
      <c r="I23" s="261" t="s">
        <v>20</v>
      </c>
      <c r="J23" s="261" t="s">
        <v>21</v>
      </c>
    </row>
    <row r="24" spans="1:22" ht="24" customHeight="1" thickBot="1" x14ac:dyDescent="0.3">
      <c r="A24" s="264"/>
      <c r="B24" s="261"/>
      <c r="C24" s="265"/>
      <c r="D24" s="261"/>
      <c r="E24" s="261"/>
      <c r="F24" s="63" t="s">
        <v>22</v>
      </c>
      <c r="G24" s="64" t="s">
        <v>23</v>
      </c>
      <c r="H24" s="64" t="s">
        <v>24</v>
      </c>
      <c r="I24" s="261"/>
      <c r="J24" s="261"/>
    </row>
    <row r="25" spans="1:22" ht="22.5" customHeight="1" x14ac:dyDescent="0.25">
      <c r="A25" s="65">
        <v>1</v>
      </c>
      <c r="B25" s="220" t="s">
        <v>82</v>
      </c>
      <c r="C25" s="71" t="s">
        <v>32</v>
      </c>
      <c r="D25" s="67">
        <v>43617</v>
      </c>
      <c r="E25" s="68">
        <v>43983</v>
      </c>
      <c r="F25" s="231">
        <v>545637600</v>
      </c>
      <c r="G25" s="231">
        <v>517116000</v>
      </c>
      <c r="H25" s="214">
        <f>+F25/$C$11</f>
        <v>80000</v>
      </c>
      <c r="I25" s="266" t="s">
        <v>57</v>
      </c>
      <c r="J25" s="65" t="s">
        <v>27</v>
      </c>
    </row>
    <row r="26" spans="1:22" ht="21.75" customHeight="1" thickBot="1" x14ac:dyDescent="0.3">
      <c r="A26" s="65">
        <v>2</v>
      </c>
      <c r="B26" s="221" t="s">
        <v>83</v>
      </c>
      <c r="C26" s="71" t="s">
        <v>32</v>
      </c>
      <c r="D26" s="67">
        <v>43547</v>
      </c>
      <c r="E26" s="68">
        <v>43944</v>
      </c>
      <c r="F26" s="231">
        <v>341023500</v>
      </c>
      <c r="G26" s="231">
        <v>323197500</v>
      </c>
      <c r="H26" s="214">
        <f>+F26/$C$11</f>
        <v>50000</v>
      </c>
      <c r="I26" s="267"/>
      <c r="J26" s="65" t="s">
        <v>27</v>
      </c>
    </row>
    <row r="27" spans="1:22" ht="14.25" customHeight="1" thickBot="1" x14ac:dyDescent="0.3">
      <c r="A27" s="70"/>
      <c r="B27" s="141" t="s">
        <v>59</v>
      </c>
      <c r="C27" s="71"/>
      <c r="D27" s="51"/>
      <c r="E27" s="65"/>
      <c r="F27" s="75">
        <f>SUM(F25:F26)</f>
        <v>886661100</v>
      </c>
      <c r="G27" s="75">
        <v>0</v>
      </c>
      <c r="H27" s="213">
        <f>SUM(H25:H26)</f>
        <v>130000</v>
      </c>
      <c r="I27" s="51"/>
      <c r="J27" s="51"/>
    </row>
    <row r="28" spans="1:22" ht="14.4" thickTop="1" thickBot="1" x14ac:dyDescent="0.3">
      <c r="A28" s="72"/>
      <c r="B28" s="73"/>
      <c r="C28" s="140"/>
      <c r="D28" s="72"/>
      <c r="E28" s="64"/>
      <c r="F28" s="74"/>
      <c r="G28" s="72"/>
      <c r="H28" s="72"/>
      <c r="I28" s="72"/>
      <c r="J28" s="72"/>
    </row>
    <row r="29" spans="1:22" ht="13.8" thickBot="1" x14ac:dyDescent="0.3">
      <c r="A29" s="51"/>
      <c r="B29" s="141" t="s">
        <v>36</v>
      </c>
      <c r="C29" s="71"/>
      <c r="D29" s="51"/>
      <c r="E29" s="84"/>
      <c r="F29" s="75">
        <f>+F19+F27</f>
        <v>1536661100</v>
      </c>
      <c r="G29" s="75">
        <f>+G19+G27</f>
        <v>650000000</v>
      </c>
      <c r="H29" s="213">
        <f>+H19+H27</f>
        <v>130000</v>
      </c>
      <c r="I29" s="51"/>
      <c r="J29" s="51"/>
    </row>
    <row r="30" spans="1:22" ht="12.75" customHeight="1" thickTop="1" x14ac:dyDescent="0.25">
      <c r="A30" s="51"/>
      <c r="B30" s="66"/>
      <c r="C30" s="71"/>
      <c r="D30" s="51"/>
      <c r="E30" s="65"/>
      <c r="F30" s="69"/>
      <c r="G30" s="51"/>
      <c r="H30" s="51"/>
      <c r="I30" s="51"/>
      <c r="J30" s="51"/>
    </row>
    <row r="31" spans="1:22" ht="12.75" customHeight="1" x14ac:dyDescent="0.25">
      <c r="F31" s="86"/>
    </row>
    <row r="32" spans="1:22" ht="12.75" customHeight="1" x14ac:dyDescent="0.25">
      <c r="F32" s="86"/>
    </row>
    <row r="33" spans="2:6" ht="12.75" customHeight="1" x14ac:dyDescent="0.25">
      <c r="B33" s="137"/>
      <c r="F33" s="86"/>
    </row>
    <row r="34" spans="2:6" ht="12.75" customHeight="1" x14ac:dyDescent="0.25">
      <c r="F34" s="86"/>
    </row>
    <row r="35" spans="2:6" ht="12.75" customHeight="1" x14ac:dyDescent="0.25">
      <c r="F35" s="86"/>
    </row>
    <row r="36" spans="2:6" ht="12.75" customHeight="1" x14ac:dyDescent="0.25">
      <c r="F36" s="86"/>
    </row>
    <row r="37" spans="2:6" ht="12.75" customHeight="1" x14ac:dyDescent="0.25">
      <c r="F37" s="86"/>
    </row>
    <row r="38" spans="2:6" ht="12.75" customHeight="1" x14ac:dyDescent="0.25">
      <c r="F38" s="86"/>
    </row>
    <row r="39" spans="2:6" ht="12.75" customHeight="1" x14ac:dyDescent="0.25">
      <c r="F39" s="86"/>
    </row>
    <row r="40" spans="2:6" ht="12.75" customHeight="1" x14ac:dyDescent="0.25">
      <c r="F40" s="86"/>
    </row>
    <row r="41" spans="2:6" ht="12.75" customHeight="1" x14ac:dyDescent="0.25">
      <c r="F41" s="86"/>
    </row>
    <row r="42" spans="2:6" ht="12.75" customHeight="1" x14ac:dyDescent="0.25">
      <c r="F42" s="86"/>
    </row>
    <row r="43" spans="2:6" ht="12.75" customHeight="1" x14ac:dyDescent="0.25">
      <c r="F43" s="86"/>
    </row>
    <row r="44" spans="2:6" ht="12.75" customHeight="1" x14ac:dyDescent="0.25">
      <c r="F44" s="86"/>
    </row>
    <row r="45" spans="2:6" ht="12.75" customHeight="1" x14ac:dyDescent="0.25">
      <c r="F45" s="86"/>
    </row>
    <row r="46" spans="2:6" ht="12.75" customHeight="1" x14ac:dyDescent="0.25">
      <c r="F46" s="86"/>
    </row>
    <row r="47" spans="2:6" ht="12.75" customHeight="1" x14ac:dyDescent="0.25">
      <c r="F47" s="86"/>
    </row>
    <row r="48" spans="2:6" ht="12.75" customHeight="1" x14ac:dyDescent="0.25">
      <c r="F48" s="86"/>
    </row>
    <row r="49" spans="6:6" ht="12.75" customHeight="1" x14ac:dyDescent="0.25">
      <c r="F49" s="86"/>
    </row>
    <row r="50" spans="6:6" ht="12.75" customHeight="1" x14ac:dyDescent="0.25">
      <c r="F50" s="86"/>
    </row>
    <row r="51" spans="6:6" ht="12.75" customHeight="1" x14ac:dyDescent="0.25">
      <c r="F51" s="86"/>
    </row>
    <row r="52" spans="6:6" ht="12.75" customHeight="1" x14ac:dyDescent="0.25">
      <c r="F52" s="86"/>
    </row>
    <row r="53" spans="6:6" ht="12.75" customHeight="1" x14ac:dyDescent="0.25">
      <c r="F53" s="86"/>
    </row>
    <row r="54" spans="6:6" ht="12.75" customHeight="1" x14ac:dyDescent="0.25">
      <c r="F54" s="86"/>
    </row>
    <row r="55" spans="6:6" ht="12.75" customHeight="1" x14ac:dyDescent="0.25">
      <c r="F55" s="86"/>
    </row>
    <row r="56" spans="6:6" ht="12.75" customHeight="1" x14ac:dyDescent="0.25">
      <c r="F56" s="86"/>
    </row>
    <row r="57" spans="6:6" ht="12.75" customHeight="1" x14ac:dyDescent="0.25">
      <c r="F57" s="86"/>
    </row>
    <row r="58" spans="6:6" ht="12.75" customHeight="1" x14ac:dyDescent="0.25">
      <c r="F58" s="86"/>
    </row>
    <row r="59" spans="6:6" ht="12.75" customHeight="1" x14ac:dyDescent="0.25">
      <c r="F59" s="86"/>
    </row>
    <row r="60" spans="6:6" ht="12.75" customHeight="1" x14ac:dyDescent="0.25">
      <c r="F60" s="86"/>
    </row>
    <row r="61" spans="6:6" ht="12.75" customHeight="1" x14ac:dyDescent="0.25">
      <c r="F61" s="86"/>
    </row>
    <row r="62" spans="6:6" ht="12.75" customHeight="1" x14ac:dyDescent="0.25">
      <c r="F62" s="86"/>
    </row>
    <row r="63" spans="6:6" ht="12.75" customHeight="1" x14ac:dyDescent="0.25">
      <c r="F63" s="86"/>
    </row>
    <row r="64" spans="6:6" ht="12.75" customHeight="1" x14ac:dyDescent="0.25">
      <c r="F64" s="86"/>
    </row>
    <row r="65" spans="6:6" ht="12.75" customHeight="1" x14ac:dyDescent="0.25">
      <c r="F65" s="86"/>
    </row>
    <row r="66" spans="6:6" ht="12.75" customHeight="1" x14ac:dyDescent="0.25">
      <c r="F66" s="86"/>
    </row>
    <row r="67" spans="6:6" ht="12.75" customHeight="1" x14ac:dyDescent="0.25">
      <c r="F67" s="86"/>
    </row>
    <row r="68" spans="6:6" ht="12.75" customHeight="1" x14ac:dyDescent="0.25">
      <c r="F68" s="86"/>
    </row>
    <row r="69" spans="6:6" ht="12.75" customHeight="1" x14ac:dyDescent="0.25">
      <c r="F69" s="86"/>
    </row>
    <row r="70" spans="6:6" ht="12.75" customHeight="1" x14ac:dyDescent="0.25">
      <c r="F70" s="86"/>
    </row>
    <row r="71" spans="6:6" ht="12.75" customHeight="1" x14ac:dyDescent="0.25">
      <c r="F71" s="86"/>
    </row>
    <row r="72" spans="6:6" ht="12.75" customHeight="1" x14ac:dyDescent="0.25">
      <c r="F72" s="86"/>
    </row>
    <row r="73" spans="6:6" ht="12.75" customHeight="1" x14ac:dyDescent="0.25">
      <c r="F73" s="86"/>
    </row>
    <row r="74" spans="6:6" ht="12.75" customHeight="1" x14ac:dyDescent="0.25">
      <c r="F74" s="86"/>
    </row>
    <row r="75" spans="6:6" ht="12.75" customHeight="1" x14ac:dyDescent="0.25">
      <c r="F75" s="86"/>
    </row>
    <row r="76" spans="6:6" ht="12.75" customHeight="1" x14ac:dyDescent="0.25">
      <c r="F76" s="86"/>
    </row>
    <row r="77" spans="6:6" ht="12.75" customHeight="1" x14ac:dyDescent="0.25">
      <c r="F77" s="86"/>
    </row>
    <row r="78" spans="6:6" ht="12.75" customHeight="1" x14ac:dyDescent="0.25">
      <c r="F78" s="86"/>
    </row>
    <row r="79" spans="6:6" ht="12.75" customHeight="1" x14ac:dyDescent="0.25">
      <c r="F79" s="86"/>
    </row>
    <row r="80" spans="6:6" ht="12.75" customHeight="1" x14ac:dyDescent="0.25">
      <c r="F80" s="86"/>
    </row>
    <row r="81" spans="6:6" ht="12.75" customHeight="1" x14ac:dyDescent="0.25">
      <c r="F81" s="86"/>
    </row>
    <row r="82" spans="6:6" ht="12.75" customHeight="1" x14ac:dyDescent="0.25">
      <c r="F82" s="86"/>
    </row>
  </sheetData>
  <sortState ref="B25:H26">
    <sortCondition ref="D25:D26"/>
  </sortState>
  <mergeCells count="18">
    <mergeCell ref="I25:I26"/>
    <mergeCell ref="J15:J16"/>
    <mergeCell ref="G23:H23"/>
    <mergeCell ref="I23:I24"/>
    <mergeCell ref="J23:J24"/>
    <mergeCell ref="E23:E24"/>
    <mergeCell ref="E15:E16"/>
    <mergeCell ref="G15:H15"/>
    <mergeCell ref="I17:I18"/>
    <mergeCell ref="I15:I16"/>
    <mergeCell ref="A15:A16"/>
    <mergeCell ref="B15:B16"/>
    <mergeCell ref="C15:C16"/>
    <mergeCell ref="D15:D16"/>
    <mergeCell ref="A23:A24"/>
    <mergeCell ref="B23:B24"/>
    <mergeCell ref="C23:C24"/>
    <mergeCell ref="D23:D24"/>
  </mergeCells>
  <hyperlinks>
    <hyperlink ref="A1" location="Índice!A1" display="Regresar al Índice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u3CQrLiUD9ITeiw9Fnz2JA35zlLlgRAe571rh1s8cFo=</DigestValue>
    </Reference>
    <Reference Type="http://www.w3.org/2000/09/xmldsig#Object" URI="#idOfficeObject">
      <DigestMethod Algorithm="http://www.w3.org/2001/04/xmlenc#sha256"/>
      <DigestValue>ebmEUG1RV+IqtCsZ5Eg1W8AngQBMVyE7f5wuZEUK3H8=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Q9KurnwYvqViDp02zaXFSzWl8t9BvVFWMBkJExI+/P8=</DigestValue>
    </Reference>
  </SignedInfo>
  <SignatureValue>N3hfR8fwR3vBNmv2lt1RZ/P81t3uUhLt3Ib+vLwZPhw2/6cQ23Doz5gE2CG3zoc06gM0OZXG+ZTA
UpbuMLO+gf6SvUypMkgUHD6tjHctACwA/ILkLsgDF6ODdyzIG1/kPXHzbs8pDQnKchZlKPU6Jdkt
xBXoN0kNhJC0J3p2mAs3xxMyVzSsev9IpvAm9zu2ON3A/9nYbCW9d3LbLErcywjn3rGBRTS/cZg5
9ei6KSD1f5yYbziyFjFz7wFhHXFlTTy49kwIduKNt4tZXNlGkUf8HZt/sQDdNKLXjxuszyFG6+k1
dFMZltdVX51AHKIs8eJ1HDXq7tq0J966zPGowQ==</SignatureValue>
  <KeyInfo>
    <X509Data>
      <X509Certificate>MIIIDTCCBfWgAwIBAgIISZdEoERNyjUwDQYJKoZIhvcNAQELBQAwWzEXMBUGA1UEBRMOUlVDIDgwMDUwMTcyLTExGjAYBgNVBAMTEUNBLURPQ1VNRU5UQSBTLkEuMRcwFQYDVQQKEw5ET0NVTUVOVEEgUy5BLjELMAkGA1UEBhMCUFkwHhcNMTkwMzI4MjA1ODM5WhcNMjEwMzI3MjAwODM5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DvRShIPy8Pd6Dh483hxtgFSUyLz5PBWpYrxkWto/77fMqnS9wYFpS59qSWKPgsI0+kVoDr+ZV9TNpippatIKVDxNMNV2xd873K5GBgOeQWYPUnQCs5ECce4SIPquFwwSb/l8vsXaFybL5L6qYMKvCmc88iTY/RrP15COZSNDjAGxrPfVBZeRm+O3tuNrARoR37GSQHLPYnWO4Y9oNA0hSD+HfuubL8UtGMT34A+VGcBuepIlkH9QIb4j/gYBGuXulbsx64MgOIBEE1AsPgTSlmgreJU3sGoKlVJUzHEvvgQ88ht8kbICDHsb36uan4Pl/3EBVTv7gKKFEz0jgEbwfpAgMBAAGjggN+MIIDejAMBgNVHRMBAf8EAjAAMA4GA1UdDwEB/wQEAwIF4DAqBgNVHSUBAf8EIDAeBggrBgEFBQcDAQYIKwYBBQUHAwIGCCsGAQUFBwMEMB0GA1UdDgQWBBSsL4CxZLcr0cNLruuGXj6X/faF/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vY3RhdmlvQHNhbGx1c3Ryb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DhASgQNNgs6GChGdvu9ZUbuNiL4l/73SbcCmj8jCRWYb+hPmy6ozS563CUm0R0D8NOM/clHCyDEb0nv8DohPgVpfg5MjIVhNmlZYr/M6hHo1qlWNfCswahFA5CO8UcWSdrw5kI+RnX5I8g2KnKk30d43GPWLwL73DP4Oy+hSAQn11xAn5nSL7IPEd+MKHK8JWLvQ1weExPzHQAz96KVIX+9CFmlowjDUihiTTW/y9z4BW/oQckzWUR64g+ylrN6D722PYlCS6RFq0VDkheteakajM/+Bq8hvaVZPa1UkzyETl8V3Kf4VrAgxkbcoqePm9cqlVmvQbrCiG1H/yjKHtR9FErw1x8CK50ZvoV9A1rCtOk9G4X81vbbQ9T+nxI5FGR6qsV0zdYyBE3MaXv+N/JXfCsNmogKqwQCZMEktkiipS7nmqKfxt2S9Ssy2s9cyy/3Bqio/WWJey6yPlJkaDWARYkEc855/tfkPeKMm6ktDb5EZgpRjUcCIZmLLokCsCLNZpsw5iDg6H6etttwU0w6UoD+V3i9UFIvyDXcVgpKiKL+N+vOdoPteZ/UHTi7EDCgEEA3H6oTCfVdsTlnAghMD5ddW4FvAUKXMRrkr8CUx1sL3DWNRDaS3KdEIE/7p8EH3KrrT2zRT9zBpbh+jDZ46J5J8ZwNptCLCaAp/Qg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c3LH7lwfrerof5WZYyfCcCxc7NTPaPRCLPeghnX8++w=</DigestValue>
      </Reference>
      <Reference URI="/xl/comments1.xml?ContentType=application/vnd.openxmlformats-officedocument.spreadsheetml.comments+xml">
        <DigestMethod Algorithm="http://www.w3.org/2001/04/xmlenc#sha256"/>
        <DigestValue>+iU7DLrL3b/q3kuzkiiCsoUFokxGAKzAMm+lmoqgZrw=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FWCB+Qv3ALQQqFis4KBSsgaQRdiCC88ifNnqb2bTN40=</DigestValue>
      </Reference>
      <Reference URI="/xl/drawings/drawing2.xml?ContentType=application/vnd.openxmlformats-officedocument.drawing+xml">
        <DigestMethod Algorithm="http://www.w3.org/2001/04/xmlenc#sha256"/>
        <DigestValue>wPXDPHw/zjv3NZUusGCz3KBpU8j1vO5811kTnJvglL8=</DigestValue>
      </Reference>
      <Reference URI="/xl/drawings/drawing3.xml?ContentType=application/vnd.openxmlformats-officedocument.drawing+xml">
        <DigestMethod Algorithm="http://www.w3.org/2001/04/xmlenc#sha256"/>
        <DigestValue>k4/y+gp7n8wsFe7El3rPCRQdTtF9Meal6/hDYvjqLaI=</DigestValue>
      </Reference>
      <Reference URI="/xl/drawings/drawing4.xml?ContentType=application/vnd.openxmlformats-officedocument.drawing+xml">
        <DigestMethod Algorithm="http://www.w3.org/2001/04/xmlenc#sha256"/>
        <DigestValue>a4zdZubryPArlhmDau1ZWXXUX3lrrEHg0aINcUUu4+w=</DigestValue>
      </Reference>
      <Reference URI="/xl/drawings/drawing5.xml?ContentType=application/vnd.openxmlformats-officedocument.drawing+xml">
        <DigestMethod Algorithm="http://www.w3.org/2001/04/xmlenc#sha256"/>
        <DigestValue>UpkfCqJOeH9QTi13y3KpEjCJZeSoS0g1gJXLlBfvT7g=</DigestValue>
      </Reference>
      <Reference URI="/xl/drawings/drawing6.xml?ContentType=application/vnd.openxmlformats-officedocument.drawing+xml">
        <DigestMethod Algorithm="http://www.w3.org/2001/04/xmlenc#sha256"/>
        <DigestValue>5Bz0aL1jsJ+cwiD/mevn0Q5fud1qxqryzKKFgEkSRQU=</DigestValue>
      </Reference>
      <Reference URI="/xl/drawings/vmlDrawing1.vml?ContentType=application/vnd.openxmlformats-officedocument.vmlDrawing">
        <DigestMethod Algorithm="http://www.w3.org/2001/04/xmlenc#sha256"/>
        <DigestValue>NV6sCJqiZXB4o8SCIKfioWQNeRfQu0S5eugUWkY1moc=</DigestValue>
      </Reference>
      <Reference URI="/xl/drawings/vmlDrawing2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png?ContentType=image/png">
        <DigestMethod Algorithm="http://www.w3.org/2001/04/xmlenc#sha256"/>
        <DigestValue>qOZVhAJjyYziaOxoEY0J/UyvhVr/vpPN0nQhVAKv+tU=</DigestValue>
      </Reference>
      <Reference URI="/xl/media/image3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TrUiu8N1Ga+5tkEupqDi51pSJOoZtBLHPTv5lzwE9fE=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YcG1geUJa2ZZjgwJogYZ3jgYDsbxBM9oXB8R1mEUrLg=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sharedStrings.xml?ContentType=application/vnd.openxmlformats-officedocument.spreadsheetml.sharedStrings+xml">
        <DigestMethod Algorithm="http://www.w3.org/2001/04/xmlenc#sha256"/>
        <DigestValue>klewe7NS2uwyAyxNZ+3jyEUrUyXOIM/XVhpPLmN/khs=</DigestValue>
      </Reference>
      <Reference URI="/xl/styles.xml?ContentType=application/vnd.openxmlformats-officedocument.spreadsheetml.styles+xml">
        <DigestMethod Algorithm="http://www.w3.org/2001/04/xmlenc#sha256"/>
        <DigestValue>kfHl3aNNcamMg4M8agXMSqEIL1lEQL110W2prAWKzsE=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Ey/L0egQT0k67eLQ/mFmbxezAfT+Ara5ySo1SnxdaHo=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vGMxz2hwy3z0PKuTDfyW0/fvNJUnQaGB1qqWS+ohoAk=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AeLK8mnBU869OAV8JIg1qFy41wBhqnvVOlHMO8l9oTo=</DigestValue>
      </Reference>
      <Reference URI="/xl/worksheets/sheet2.xml?ContentType=application/vnd.openxmlformats-officedocument.spreadsheetml.worksheet+xml">
        <DigestMethod Algorithm="http://www.w3.org/2001/04/xmlenc#sha256"/>
        <DigestValue>KxUuG4Xvu8FAFs8rOKh/HDWG5vmXiunSg63bg/S3VSA=</DigestValue>
      </Reference>
      <Reference URI="/xl/worksheets/sheet3.xml?ContentType=application/vnd.openxmlformats-officedocument.spreadsheetml.worksheet+xml">
        <DigestMethod Algorithm="http://www.w3.org/2001/04/xmlenc#sha256"/>
        <DigestValue>7iz5W6cKYfRxFJ888fZrA3qSaI3dsmOOqnDQGMhAz5o=</DigestValue>
      </Reference>
      <Reference URI="/xl/worksheets/sheet4.xml?ContentType=application/vnd.openxmlformats-officedocument.spreadsheetml.worksheet+xml">
        <DigestMethod Algorithm="http://www.w3.org/2001/04/xmlenc#sha256"/>
        <DigestValue>Kw1siM2JbfpMZG8MbMscN+wlJUKA3FWc6h4VjvwDIMg=</DigestValue>
      </Reference>
      <Reference URI="/xl/worksheets/sheet5.xml?ContentType=application/vnd.openxmlformats-officedocument.spreadsheetml.worksheet+xml">
        <DigestMethod Algorithm="http://www.w3.org/2001/04/xmlenc#sha256"/>
        <DigestValue>rMOems7b0YMx6QgUVDi5n3DQxqHeIp7L5igXqYgc6iw=</DigestValue>
      </Reference>
      <Reference URI="/xl/worksheets/sheet6.xml?ContentType=application/vnd.openxmlformats-officedocument.spreadsheetml.worksheet+xml">
        <DigestMethod Algorithm="http://www.w3.org/2001/04/xmlenc#sha256"/>
        <DigestValue>SacrfLo/LOZ9HmFJHpOZUrVI7FtSPFuWhrdeWZtWMZM=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2020-08-13T21:09:56Z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16.0.13029/20</OfficeVersion>
          <ApplicationVersion>16.0.13029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2020-08-13T21:09:56Z</xd:SigningTime>
          <xd:SigningCertificate>
            <xd:Cert>
              <xd:CertDigest>
                <DigestMethod Algorithm="http://www.w3.org/2001/04/xmlenc#sha256"/>
                <DigestValue>1CGwxpmmyR9IDgYUBiknvGBzb8YGXj5cF/7VXcafjvc=</DigestValue>
              </xd:CertDigest>
              <xd:IssuerSerial>
                <X509IssuerName>C=PY, O=DOCUMENTA S.A., CN=CA-DOCUMENTA S.A., SERIALNUMBER=RUC 80050172-1</X509IssuerName>
                <X509SerialNumber>5302782541383453237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RRTWQekDGAjjpyw7XHm3WR0ZAsM2Z67bnGkzVp+pSjc=</DigestValue>
    </Reference>
    <Reference Type="http://www.w3.org/2000/09/xmldsig#Object" URI="#idOfficeObject">
      <DigestMethod Algorithm="http://www.w3.org/2001/04/xmlenc#sha256"/>
      <DigestValue>ebmEUG1RV+IqtCsZ5Eg1W8AngQBMVyE7f5wuZEUK3H8=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BdNhISl6UyLf9lTRFjZmv7A3hl/eJkqH7+2oObvcJrU=</DigestValue>
    </Reference>
  </SignedInfo>
  <SignatureValue>HEQpmNJD/G4nxBmJBNOlqprtDRiAp+lNOnHmmadrbu0lOzHcQRUoHbbE36Wzx3kPLJFOTqJxKqGL
vd7vS31qhWAKSqfpyhJTsRR+adJrisuX6YgmnlkG2TJh19QXYKUHZzRnUs2E7K6YHiDK0xa2Xtcq
mMJlNj3HICNkOwHfMmXjPiizIaTvQCKHQK7c1sM22vDh1/DryrJkovoC1TEl5/BWfIsw6VGw9qM/
5Fm7kxVFjOoy7rP2XY/SuYw5ctUYijxsS5f+hcyEg+f7XrD4tvNBPH/fc2wT/C9ejwulqSt/hzcq
3C3qtYfgDkdRRf59ooA2lHsNx521MhsQqJQtkQ==</SignatureValue>
  <KeyInfo>
    <X509Data>
      <X509Certificate>MIIIDTCCBfWgAwIBAgIIUihOVl+OcfkwDQYJKoZIhvcNAQELBQAwWzEXMBUGA1UEBRMOUlVDIDgwMDUwMTcyLTExGjAYBgNVBAMTEUNBLURPQ1VNRU5UQSBTLkEuMRcwFQYDVQQKEw5ET0NVTUVOVEEgUy5BLjELMAkGA1UEBhMCUFkwHhcNMTkwMzA1MTQyNjI1WhcNMjEwMzA0MTQzNjI1WjCBrDELMAkGA1UEBhMCUFkxGDAWBgNVBAQMD1NBTExVU1RSTyBNQVJJTjERMA8GA1UEBRMIQ0k0NDE3MDExGTAXBgNVBCoMEEFMQkVSVE8gQ0FZRVRBTk8xFzAVBgNVBAoMDlBFUlNPTkEgRklTSUNBMREwDwYDVQQLDAhGSVJNQSBGMjEpMCcGA1UEAwwgQUxCRVJUTyBDQVlFVEFOTyBTQUxMVVNUUk8gTUFSSU4wggEiMA0GCSqGSIb3DQEBAQUAA4IBDwAwggEKAoIBAQC3j8RB0WtWM3LjECVAJBunCJPSbcSC2ZkT2CxPJHLES30anf8RuLzmbj2EVC4x8u1n77ItKwdVbBPP7sI6q954goBpirOneRki9ooTrd6X4CAVdRpBCkO5cGRMAr0Qt69GUxA1j7pZJqQ4HuMu8m+QmURr7l8Q0cFTXckYwAuP/UjHOEEjZrtAlGgnacu4BpkYutFWD3lZJ2ODqEk8rqtWGcDtcqVHkq3o/ySuERhMg0QGPZEWIZqDqnr0syUDtBPRwFu6eA7a5KJRrv+lTngX9i+hWOHalH4cXZlql7iluTXtJ1wf3+tjgLv9W/jMpxYsSHyMmp+NNkIlTL4bV1M7AgMBAAGjggOBMIIDfTAMBgNVHRMBAf8EAjAAMA4GA1UdDwEB/wQEAwIF4DAqBgNVHSUBAf8EIDAeBggrBgEFBQcDAQYIKwYBBQUHAwIGCCsGAQUFBwMEMB0GA1UdDgQWBBQrFQ8RekwAU8ta2feF2U7fGElJw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c2FsbHVzdHJvQHNhbGx1c3Ryb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2q4EHva9OO9DLeb5qDkXm45edsrWLeHYZevnOWSADoVSs7/E7KZ2Jadu3SPmR7CPoTSwMuH3s8224yBjMdwb/omTa1XA25AJtWVhQTvmVMjr7TrEPjf8vXL3C/cfFZOFWIjqli+qlWX4ZgcwrOR8sVu/fIfSuTCZtoQwovAO4Jm3W5l0f2YGxIbDPFHD6fcijzIs2ogWpgrm4s58Robbaj19sU2D+rwl0i961a5ql+wJ2fAqglT3QflxKN7bE/49uUhAWr0xHCHakywyr8QrkdXLEf5nx5jf+XBNBXSRTw6J9vIDjo2bXZyyDVF7tdZzcuS/w81cv1YNXisaHegyEBwbtW4dPgO4opdfxQoQ8C6dfYwgYM2JDEbQndHm9qFD0XedFT1QgMmPA2p69Y9UixVS2yTZ0nuem5AbgXrwbNKsNEN7yLuidHm8sIl9onoZX3j55N5hEhlvZzc2wKv1iTCnk32j6hrF/tkv8RBlOPFfTmjvD4rhlLixJW3fP7Er6rbdgg7OZL0lyYvCDKXqJRObl5kN2RubBSCJWQQVQHgcSYkU5H39z4xdNpSE1J/NLJ7QQSw2ak/0hUPtilQfWlnpBXQ9JnkYPX6zHgpK5GDQhj671Iw0Slbgdmsx2W2ENIxkvycf6CV+KzFiCdMc8EMmw8FLvZpgDQewcCiIeU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c3LH7lwfrerof5WZYyfCcCxc7NTPaPRCLPeghnX8++w=</DigestValue>
      </Reference>
      <Reference URI="/xl/comments1.xml?ContentType=application/vnd.openxmlformats-officedocument.spreadsheetml.comments+xml">
        <DigestMethod Algorithm="http://www.w3.org/2001/04/xmlenc#sha256"/>
        <DigestValue>+iU7DLrL3b/q3kuzkiiCsoUFokxGAKzAMm+lmoqgZrw=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FWCB+Qv3ALQQqFis4KBSsgaQRdiCC88ifNnqb2bTN40=</DigestValue>
      </Reference>
      <Reference URI="/xl/drawings/drawing2.xml?ContentType=application/vnd.openxmlformats-officedocument.drawing+xml">
        <DigestMethod Algorithm="http://www.w3.org/2001/04/xmlenc#sha256"/>
        <DigestValue>wPXDPHw/zjv3NZUusGCz3KBpU8j1vO5811kTnJvglL8=</DigestValue>
      </Reference>
      <Reference URI="/xl/drawings/drawing3.xml?ContentType=application/vnd.openxmlformats-officedocument.drawing+xml">
        <DigestMethod Algorithm="http://www.w3.org/2001/04/xmlenc#sha256"/>
        <DigestValue>k4/y+gp7n8wsFe7El3rPCRQdTtF9Meal6/hDYvjqLaI=</DigestValue>
      </Reference>
      <Reference URI="/xl/drawings/drawing4.xml?ContentType=application/vnd.openxmlformats-officedocument.drawing+xml">
        <DigestMethod Algorithm="http://www.w3.org/2001/04/xmlenc#sha256"/>
        <DigestValue>a4zdZubryPArlhmDau1ZWXXUX3lrrEHg0aINcUUu4+w=</DigestValue>
      </Reference>
      <Reference URI="/xl/drawings/drawing5.xml?ContentType=application/vnd.openxmlformats-officedocument.drawing+xml">
        <DigestMethod Algorithm="http://www.w3.org/2001/04/xmlenc#sha256"/>
        <DigestValue>UpkfCqJOeH9QTi13y3KpEjCJZeSoS0g1gJXLlBfvT7g=</DigestValue>
      </Reference>
      <Reference URI="/xl/drawings/drawing6.xml?ContentType=application/vnd.openxmlformats-officedocument.drawing+xml">
        <DigestMethod Algorithm="http://www.w3.org/2001/04/xmlenc#sha256"/>
        <DigestValue>5Bz0aL1jsJ+cwiD/mevn0Q5fud1qxqryzKKFgEkSRQU=</DigestValue>
      </Reference>
      <Reference URI="/xl/drawings/vmlDrawing1.vml?ContentType=application/vnd.openxmlformats-officedocument.vmlDrawing">
        <DigestMethod Algorithm="http://www.w3.org/2001/04/xmlenc#sha256"/>
        <DigestValue>NV6sCJqiZXB4o8SCIKfioWQNeRfQu0S5eugUWkY1moc=</DigestValue>
      </Reference>
      <Reference URI="/xl/drawings/vmlDrawing2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png?ContentType=image/png">
        <DigestMethod Algorithm="http://www.w3.org/2001/04/xmlenc#sha256"/>
        <DigestValue>qOZVhAJjyYziaOxoEY0J/UyvhVr/vpPN0nQhVAKv+tU=</DigestValue>
      </Reference>
      <Reference URI="/xl/media/image3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TrUiu8N1Ga+5tkEupqDi51pSJOoZtBLHPTv5lzwE9fE=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YcG1geUJa2ZZjgwJogYZ3jgYDsbxBM9oXB8R1mEUrLg=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sharedStrings.xml?ContentType=application/vnd.openxmlformats-officedocument.spreadsheetml.sharedStrings+xml">
        <DigestMethod Algorithm="http://www.w3.org/2001/04/xmlenc#sha256"/>
        <DigestValue>klewe7NS2uwyAyxNZ+3jyEUrUyXOIM/XVhpPLmN/khs=</DigestValue>
      </Reference>
      <Reference URI="/xl/styles.xml?ContentType=application/vnd.openxmlformats-officedocument.spreadsheetml.styles+xml">
        <DigestMethod Algorithm="http://www.w3.org/2001/04/xmlenc#sha256"/>
        <DigestValue>kfHl3aNNcamMg4M8agXMSqEIL1lEQL110W2prAWKzsE=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Ey/L0egQT0k67eLQ/mFmbxezAfT+Ara5ySo1SnxdaHo=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vGMxz2hwy3z0PKuTDfyW0/fvNJUnQaGB1qqWS+ohoAk=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AeLK8mnBU869OAV8JIg1qFy41wBhqnvVOlHMO8l9oTo=</DigestValue>
      </Reference>
      <Reference URI="/xl/worksheets/sheet2.xml?ContentType=application/vnd.openxmlformats-officedocument.spreadsheetml.worksheet+xml">
        <DigestMethod Algorithm="http://www.w3.org/2001/04/xmlenc#sha256"/>
        <DigestValue>KxUuG4Xvu8FAFs8rOKh/HDWG5vmXiunSg63bg/S3VSA=</DigestValue>
      </Reference>
      <Reference URI="/xl/worksheets/sheet3.xml?ContentType=application/vnd.openxmlformats-officedocument.spreadsheetml.worksheet+xml">
        <DigestMethod Algorithm="http://www.w3.org/2001/04/xmlenc#sha256"/>
        <DigestValue>7iz5W6cKYfRxFJ888fZrA3qSaI3dsmOOqnDQGMhAz5o=</DigestValue>
      </Reference>
      <Reference URI="/xl/worksheets/sheet4.xml?ContentType=application/vnd.openxmlformats-officedocument.spreadsheetml.worksheet+xml">
        <DigestMethod Algorithm="http://www.w3.org/2001/04/xmlenc#sha256"/>
        <DigestValue>Kw1siM2JbfpMZG8MbMscN+wlJUKA3FWc6h4VjvwDIMg=</DigestValue>
      </Reference>
      <Reference URI="/xl/worksheets/sheet5.xml?ContentType=application/vnd.openxmlformats-officedocument.spreadsheetml.worksheet+xml">
        <DigestMethod Algorithm="http://www.w3.org/2001/04/xmlenc#sha256"/>
        <DigestValue>rMOems7b0YMx6QgUVDi5n3DQxqHeIp7L5igXqYgc6iw=</DigestValue>
      </Reference>
      <Reference URI="/xl/worksheets/sheet6.xml?ContentType=application/vnd.openxmlformats-officedocument.spreadsheetml.worksheet+xml">
        <DigestMethod Algorithm="http://www.w3.org/2001/04/xmlenc#sha256"/>
        <DigestValue>SacrfLo/LOZ9HmFJHpOZUrVI7FtSPFuWhrdeWZtWMZM=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2020-08-13T21:10:17Z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16.0.13029/20</OfficeVersion>
          <ApplicationVersion>16.0.13029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2020-08-13T21:10:17Z</xd:SigningTime>
          <xd:SigningCertificate>
            <xd:Cert>
              <xd:CertDigest>
                <DigestMethod Algorithm="http://www.w3.org/2001/04/xmlenc#sha256"/>
                <DigestValue>W22soyd/zpua/xPWimqiiYk1c8HsijlVqz7k1Rbm0Fg=</DigestValue>
              </xd:CertDigest>
              <xd:IssuerSerial>
                <X509IssuerName>C=PY, O=DOCUMENTA S.A., CN=CA-DOCUMENTA S.A., SERIALNUMBER=RUC 80050172-1</X509IssuerName>
                <X509SerialNumber>5920067843055841785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indice</vt:lpstr>
      <vt:lpstr>DEUDAS FINANCIERAS</vt:lpstr>
      <vt:lpstr>DEUDAS BURSATILES</vt:lpstr>
      <vt:lpstr>DEUDAS COMERCIALES</vt:lpstr>
      <vt:lpstr>PROVISIONES</vt:lpstr>
      <vt:lpstr>OTROS PASIVOS</vt:lpstr>
      <vt:lpstr>__xlnm.Print_Area_3</vt:lpstr>
      <vt:lpstr>'DEUDAS BURSATILES'!Área_de_impresión</vt:lpstr>
      <vt:lpstr>'DEUDAS COMERCIALES'!Área_de_impresión</vt:lpstr>
      <vt:lpstr>'DEUDAS FINANCIERAS'!Área_de_impresión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dell</cp:lastModifiedBy>
  <cp:lastPrinted>2020-06-17T21:01:25Z</cp:lastPrinted>
  <dcterms:created xsi:type="dcterms:W3CDTF">2012-02-27T09:56:04Z</dcterms:created>
  <dcterms:modified xsi:type="dcterms:W3CDTF">2020-08-13T12:21:56Z</dcterms:modified>
</cp:coreProperties>
</file>